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45" windowWidth="19020" windowHeight="11640"/>
  </bookViews>
  <sheets>
    <sheet name="стр.2_11" sheetId="2" r:id="rId1"/>
    <sheet name="Пояснительная записка" sheetId="3" r:id="rId2"/>
  </sheets>
  <definedNames>
    <definedName name="_xlnm.Print_Titles" localSheetId="0">стр.2_11!$4:$5</definedName>
  </definedNames>
  <calcPr calcId="125725"/>
</workbook>
</file>

<file path=xl/calcChain.xml><?xml version="1.0" encoding="utf-8"?>
<calcChain xmlns="http://schemas.openxmlformats.org/spreadsheetml/2006/main">
  <c r="I63" i="2"/>
  <c r="H63"/>
  <c r="G63"/>
  <c r="I45"/>
  <c r="H45"/>
  <c r="G45"/>
  <c r="D32" l="1"/>
  <c r="D48" l="1"/>
  <c r="D47"/>
  <c r="D45"/>
</calcChain>
</file>

<file path=xl/sharedStrings.xml><?xml version="1.0" encoding="utf-8"?>
<sst xmlns="http://schemas.openxmlformats.org/spreadsheetml/2006/main" count="314" uniqueCount="242">
  <si>
    <t>Единица измерения</t>
  </si>
  <si>
    <t>Примечание</t>
  </si>
  <si>
    <t>Экономическое развитие</t>
  </si>
  <si>
    <t>единиц</t>
  </si>
  <si>
    <t>1.</t>
  </si>
  <si>
    <t>Число субъектов малого и среднего предпринимательства в расчете 
на 10 тыс. человек населения</t>
  </si>
  <si>
    <t>2.</t>
  </si>
  <si>
    <t>процентов</t>
  </si>
  <si>
    <t>Доля среднесписочной численности работников (без внешних совместителей) малых и средних предприятий в среднесписочной численности работников (без внешних совместителей) всех предприятий и организаций</t>
  </si>
  <si>
    <t>3.</t>
  </si>
  <si>
    <t>рублей</t>
  </si>
  <si>
    <t>4.</t>
  </si>
  <si>
    <t>Доля площади земельных участков, являющихся объектами налогообложения земельным налогом, в общей площади территории городского округа (муниципального района)</t>
  </si>
  <si>
    <t>5.</t>
  </si>
  <si>
    <t>Доля прибыльных сельскохозяйственных организаций в общем их числе</t>
  </si>
  <si>
    <t>6.</t>
  </si>
  <si>
    <t>Доля протяженности автомобильных дорог общего пользования местного значения, не отвечающих нормативным требованиям, в общей протяженности автомобильных дорог общего пользования местного значения</t>
  </si>
  <si>
    <t>7.</t>
  </si>
  <si>
    <t>Доля населения, проживающего в населенных пунктах, не имеющих регулярного автобусного и (или) железнодорожного сообщения с административным центром городского округа (муниципального района), в общей численности населения городского округа (муниципального района)</t>
  </si>
  <si>
    <t>8.</t>
  </si>
  <si>
    <t>Среднемесячная номинальная начисленная заработная плата работников:</t>
  </si>
  <si>
    <t>9.</t>
  </si>
  <si>
    <t>крупных и средних предприятий и некоммерческих организаций</t>
  </si>
  <si>
    <t>муниципальных дошкольных образовательных учреждений</t>
  </si>
  <si>
    <t>муниципальных общеобразовательных учреждений</t>
  </si>
  <si>
    <t>учителей муниципальных общеобразовательных учреждений</t>
  </si>
  <si>
    <t>муниципальных учреждений культуры и искусства</t>
  </si>
  <si>
    <t>муниципальных учреждений физической культуры и спорта</t>
  </si>
  <si>
    <t>Дошкольное образование</t>
  </si>
  <si>
    <t>Объем инвестиций в основной капитал 
(за исключением бюджетных средств) 
в расчете на 1 жителя</t>
  </si>
  <si>
    <t>10.</t>
  </si>
  <si>
    <t>11.</t>
  </si>
  <si>
    <t>Общее и дополнительное образование</t>
  </si>
  <si>
    <t>12.</t>
  </si>
  <si>
    <t>Доля выпускников муниципальных общеобразовательных учреждений, сдавших единый государственный экзамен по русскому языку и математике, в общей численности выпускников муниципальных общеобразовательных учреждений, сдававших единый государственный экзамен по данным предметам</t>
  </si>
  <si>
    <t>13.</t>
  </si>
  <si>
    <t>Доля выпускников муниципальных общеобразовательных учреждений, не получивших аттестат о среднем (полном) образовании, в общей численности выпускников муниципальных общеобразовательных учреждений</t>
  </si>
  <si>
    <t>14.</t>
  </si>
  <si>
    <t>Доля муниципальных общеобразовательных учреждений, соответствующих современным требованиям обучения, в общем количестве муниципальных общеобразовательных учреждений</t>
  </si>
  <si>
    <t>15.</t>
  </si>
  <si>
    <t>Доля муниципальных общеобразовательных учреждений, здания которых находятся в аварийном состоянии или требуют капитального ремонта, в общем количестве муниципальных общеобразовательных учреждений</t>
  </si>
  <si>
    <t>16.</t>
  </si>
  <si>
    <t>17.</t>
  </si>
  <si>
    <t>Доля обучающихся в муниципальных общеобразовательных учреждениях, занимающихся во вторую (третью) смену, в общей численности обучающихся в муниципальных общеобразовательных учреждениях</t>
  </si>
  <si>
    <t>18.</t>
  </si>
  <si>
    <t>Расходы бюджета муниципального образования на общее образование в расчете на 1 обучающегося в муниципальных общеобразовательных учреждениях</t>
  </si>
  <si>
    <t>19.</t>
  </si>
  <si>
    <t>Культура</t>
  </si>
  <si>
    <t>20.</t>
  </si>
  <si>
    <t>Уровень фактической обеспеченности учреждениями культуры от нормативной потребности:</t>
  </si>
  <si>
    <t>клубами и учреждениями клубного типа</t>
  </si>
  <si>
    <t>библиотеками</t>
  </si>
  <si>
    <t>парками культуры и отдыха</t>
  </si>
  <si>
    <t>Доля муниципальных учреждений культуры, здания которых находятся в аварийном состоянии или требуют капитального ремонта, в общем количестве муниципальных учреждений культуры</t>
  </si>
  <si>
    <t>21.</t>
  </si>
  <si>
    <t>22.</t>
  </si>
  <si>
    <t>Доля объектов культурного наследия, находящихся в муниципальной собственности и требующих консервации или реставрации, в общем количестве объектов культурного наследия, находящихся в муниципальной собственности</t>
  </si>
  <si>
    <t>Физическая культура и спорт</t>
  </si>
  <si>
    <t>Доля населения, систематически занимающегося физической культурой и спортом</t>
  </si>
  <si>
    <t>23.</t>
  </si>
  <si>
    <t>24.</t>
  </si>
  <si>
    <t>Общая площадь жилых помещений, приходящаяся в среднем на одного жителя, - всего</t>
  </si>
  <si>
    <t>в том числе
введенная в действие за один год</t>
  </si>
  <si>
    <t>25.</t>
  </si>
  <si>
    <t>Жилищное строительство и обеспечение граждан жильем</t>
  </si>
  <si>
    <t>гектаров</t>
  </si>
  <si>
    <t>Площадь земельных участков, предоставленных для строительства в расчете на 10 тыс. человек населения, - всего</t>
  </si>
  <si>
    <t>в том числе
земельных участков, предоставленных для жилищного строительства, индивидуального строительства и комплексного освоения в целях жилищного строительства</t>
  </si>
  <si>
    <t>26.</t>
  </si>
  <si>
    <t>Площадь земельных участков, предоставленных для строительства, в отношении которых с даты принятия решения о предоставлении земельного участка или подписания протокола о результатах торгов (конкурсов, аукционов) не было получено разрешение на ввод в эксплуатацию:</t>
  </si>
  <si>
    <t>иных объектов капитального строительства - в течение 5 лет</t>
  </si>
  <si>
    <t>Жилищно-коммунальное хозяйство</t>
  </si>
  <si>
    <t>27.</t>
  </si>
  <si>
    <t>Доля многоквартирных домов, в которых собственники помещений выбрали и реализуют один из способов управления многоквартирными домами, в общем числе многоквартирных домов, в которых собственники помещений должны выбрать способ управления данными домами</t>
  </si>
  <si>
    <t>28.</t>
  </si>
  <si>
    <t>29.</t>
  </si>
  <si>
    <t>Доля многоквартирных домов, расположенных на земельных участках, в отношении которых осуществлен государственный кадастровый учет</t>
  </si>
  <si>
    <t>30.</t>
  </si>
  <si>
    <t>Доля населения, получившего жилые помещения и улучшившего жилищные условия в отчетном году, в общей численности населения, состоящего на учете в качестве нуждающегося в жилых помещениях</t>
  </si>
  <si>
    <t>Организация муниципального управления</t>
  </si>
  <si>
    <t>31.</t>
  </si>
  <si>
    <t>Доля налоговых и неналоговых доходов местного бюджета (за исключением поступлений налоговых доходов по дополнительным нормативам отчислений) в общем объеме собственных доходов бюджета муниципального образования (без учета субвенций)</t>
  </si>
  <si>
    <t>32.</t>
  </si>
  <si>
    <t>Доля основных фондов организаций муниципальной формы собственности, находящихся в стадии банкротства, в основных фондах организаций муниципальной формы собственности (на конец года по полной учетной стоимости)</t>
  </si>
  <si>
    <t>33.</t>
  </si>
  <si>
    <t>34.</t>
  </si>
  <si>
    <t>35.</t>
  </si>
  <si>
    <t>Доля просроченной кредиторской задолженности по оплате труда (включая начисления на оплату труда) муниципальных учреждений в общем объеме расходов муниципального образования на оплату труда (включая начисления на оплату труда)</t>
  </si>
  <si>
    <t>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t>
  </si>
  <si>
    <t>36.</t>
  </si>
  <si>
    <t>да/нет</t>
  </si>
  <si>
    <t>Наличие в городском округе (муниципальном районе) утвержденного генерального плана городского округа (схемы территориального планирования муниципального района)</t>
  </si>
  <si>
    <t>37.</t>
  </si>
  <si>
    <t>38.</t>
  </si>
  <si>
    <t>Среднегодовая численность постоянного населения</t>
  </si>
  <si>
    <t>Энергосбережение и повышение энергетической эффективности</t>
  </si>
  <si>
    <t>39.</t>
  </si>
  <si>
    <t>Удельная величина потребления энергетических ресурсов в многоквартирных домах:</t>
  </si>
  <si>
    <t>электрическая энергия</t>
  </si>
  <si>
    <t>тепловая энергия</t>
  </si>
  <si>
    <t>горячая вода</t>
  </si>
  <si>
    <t>холодная вода</t>
  </si>
  <si>
    <t>природный газ</t>
  </si>
  <si>
    <t>40.</t>
  </si>
  <si>
    <t>Удельная величина потребления энергетических ресурсов муниципальными бюджетными учреждениями:</t>
  </si>
  <si>
    <t>кВт/ч на 
1 человека населения</t>
  </si>
  <si>
    <t>Гкал на 
1 кв. метр общей площади</t>
  </si>
  <si>
    <t>кВт/ч на 
1 прожи-вающего</t>
  </si>
  <si>
    <t>объектов жилищного строительства - 
в течение 3 лет</t>
  </si>
  <si>
    <t>Удовлетворенность населения 
деятельностью органов местного самоуправления городского округа (муниципального района)</t>
  </si>
  <si>
    <t>Доля детей первой и второй групп здоровья 
в общей численности обучающихся в муниципальных общеобразовательных учреждениях</t>
  </si>
  <si>
    <t>Доля детей в возрасте 1 - 6 лет, стоящих на учете для определения в муниципальные дошкольные образовательные учреждения, в общей численности детей в возрасте 1 - 6 лет</t>
  </si>
  <si>
    <t>Доля детей в возрасте 1 - 6 лет, получающих дошкольную образовательную услугу и (или) услугу по их содержанию в муниципальных образовательных учреждениях в общей численности детей в возрасте 1 - 6 лет</t>
  </si>
  <si>
    <t>Доля детей в возрасте 5 - 18 лет, 
получающих услуги по дополнительному образованию в организациях различной организационно-правовой формы и формы собственности, в общей численности детей данной возрастной группы</t>
  </si>
  <si>
    <t>куб. метров на 1 прожи-вающего</t>
  </si>
  <si>
    <t xml:space="preserve">Доля муниципальных дошкольных образовательных учреждений, здания которых находятся в аварийном состоянии или требуют капитального ремонта, в общем числе муниципальных дошкольных образовательных учреждений </t>
  </si>
  <si>
    <t>2013 год</t>
  </si>
  <si>
    <t>2014 год</t>
  </si>
  <si>
    <t>2015 год</t>
  </si>
  <si>
    <t>тыс.рублей</t>
  </si>
  <si>
    <t>кв.метров</t>
  </si>
  <si>
    <t>Доля организаций коммунального комплекса, осуществляющих производство товаров, оказание услуг по водо-, тепло-, газо-, электроснабжению, водоотведению, очистке сточных вод, утилизации (захоронению) твердых бытовых отходов и использующих объекты коммунальной инфраструктуры на праве частной собственности, по договору аренды или концессии, участие субъекта Российской Федерации и (или) городского округа (муниципального района) в уставном капитале которых составляет не более 25 процентов, в общем числе организаций коммунального комплекса, осуществляющих свою деятельность на территории городского округа (муниципального района)</t>
  </si>
  <si>
    <t>процентов от числа опрошенных</t>
  </si>
  <si>
    <t>тыс.человек</t>
  </si>
  <si>
    <t xml:space="preserve">куб. метров на 1 челове-ка </t>
  </si>
  <si>
    <t>I. Показатели эффективности деятельности органов местного самоуправления
муниципального района "Вуктыл</t>
  </si>
  <si>
    <t>№ п/п</t>
  </si>
  <si>
    <t>да</t>
  </si>
  <si>
    <t xml:space="preserve">Экономическое развитие </t>
  </si>
  <si>
    <t>Схема  территориального планирования муниципального района «Вуктыл» утверждена решением Совета муниципального района «Вуктыл» от 09.06.2011 г. «Об утверждении схемы территориального планирования муниципального района «Вуктыл».</t>
  </si>
  <si>
    <t xml:space="preserve">Во всех  муниципальных общеобразовательных учреждениях, находящихся на территории муниципального района "Вуктыл", обучающиеся занимаются в первую смену. </t>
  </si>
  <si>
    <t>На территории муниципального района "Вуктыл"  отсутствуют  объекты культурного наследия, находящихся в муниципальной собственности.</t>
  </si>
  <si>
    <t>Природный газ не используется в бюджетных учреждениях</t>
  </si>
  <si>
    <t>2016 год</t>
  </si>
  <si>
    <t>Объем не завершенного в установленные сроки строительства, осуществляемого за счет средств бюджета городского округа (муниципального района)</t>
  </si>
  <si>
    <t>Задолженность по оплате труда (включая начисления на оплату труда) муниципальных учреждений отсутствует.</t>
  </si>
  <si>
    <t xml:space="preserve">2017 год </t>
  </si>
  <si>
    <t>Увеличение показателя связано  со снижением численности населения.</t>
  </si>
  <si>
    <r>
      <rPr>
        <b/>
        <i/>
        <sz val="12"/>
        <rFont val="Times New Roman"/>
        <family val="1"/>
        <charset val="204"/>
      </rPr>
      <t>Доля основных фондов организаций муниципальной формы собственности, находящихся в стадии банкротства, в основных фондах организаций муниципальной формы собственности (на конец года по полной учетной стоимости)</t>
    </r>
    <r>
      <rPr>
        <sz val="12"/>
        <rFont val="Times New Roman"/>
        <family val="1"/>
        <charset val="204"/>
      </rPr>
      <t xml:space="preserve"> в 2014 году составила  0,4%.</t>
    </r>
  </si>
  <si>
    <r>
      <t xml:space="preserve">При расчете показателей, в соответствии с Инструкцией по подготовке доклада главы местной администрации городского округа (муниципального района) субъекта Российской Федерации о достигнутых значениях показателей для оценки эффективности деятельности органов местного самоуправления городских округов и муниципальных районов за отчетный год и их планируемых значениях на 3-летний период показателями,  учитываются  объемы (количество) потребленного (израсходованного) соответствующего энергетического ресурса муниципальными учреждениями всех типов (бюджетные, казенные).                                                                                                                                                                                                                                </t>
    </r>
    <r>
      <rPr>
        <b/>
        <sz val="12"/>
        <rFont val="Times New Roman"/>
        <family val="1"/>
        <charset val="204"/>
      </rPr>
      <t>Дополнительно:</t>
    </r>
    <r>
      <rPr>
        <sz val="12"/>
        <rFont val="Times New Roman"/>
        <family val="1"/>
        <charset val="204"/>
      </rPr>
      <t xml:space="preserve"> в статистической форме "Приложение к форме № 1-МО",  в соответствии с   указаниями по ее заполнению, при расчете аналогичных  показателей  учитываются  объемы (количество) потребленного (израсходованного) соответствующего энергетического ресурса только муниципальными бюджетными учреждениями. </t>
    </r>
  </si>
  <si>
    <r>
      <t xml:space="preserve">При расчете показателей, в соответствии с Инструкцией по подготовке доклада главы местной администрации городского округа (муниципального района) субъекта Российской Федерации о достигнутых значениях показателей для оценки эффективности деятельности органов местного самоуправления городских округов и муниципальных районов за отчетный год и их планируемых значениях на 3-летний период показателями,  учитываются  объемы (количество) потребленного (израсходованного) соответствующего энергетического ресурса муниципальными учреждениями всех типов (бюджетные, казенные).                                                                                                                                                                                                                                                                                                                                  </t>
    </r>
    <r>
      <rPr>
        <b/>
        <sz val="12"/>
        <rFont val="Times New Roman"/>
        <family val="1"/>
        <charset val="204"/>
      </rPr>
      <t>Дополнительно:</t>
    </r>
    <r>
      <rPr>
        <sz val="12"/>
        <rFont val="Times New Roman"/>
        <family val="1"/>
        <charset val="204"/>
      </rPr>
      <t xml:space="preserve"> в статистической форме "Приложение к форме № 1-МО",  в соответствии с   указаниями по ее заполнению, при расчете аналогичных  показателей  учитываются  объемы (количество) потребленного (израсходованного) соответствующего энергетического ресурса только муниципальными бюджетными учреждениями. </t>
    </r>
  </si>
  <si>
    <t xml:space="preserve">На территории муниципального района "Вуктыл" отсутствуют сельскохозяйственные организации.                                                                                                                                                                   В 2015 году на территории района осуществляли свою деятельность  два крестьянских (фермерских) хозяйства.                                                                                   </t>
  </si>
  <si>
    <t>2018 год</t>
  </si>
  <si>
    <t>Доля обучающихся, систематически занимающихся физической культурой и спортом, в общей численности обучающихся</t>
  </si>
  <si>
    <t>23 (1).</t>
  </si>
  <si>
    <t xml:space="preserve">                         </t>
  </si>
  <si>
    <r>
      <t>По данным Комистата "Доля детей в возрасте 1 - 6 лет, получающих дошкольную образовательную услугу и (или) услугу по их содержанию в муниципальных образовательных учреждениях в общей численности детей в возрасте 1 - 6 лет" по оценочному значению показателя  за 2015 год составила 81,3%, что на 0,4% ниже по сравнению с 2014 годом. Значение показателя будет уточнено по состоянию на 1 сентября 2016 года, в связи с предоставлением  Комистатом оценки численности детей 1-6 лет в сентябре.                                                                                                                                                                                                                                                                                                                                                                                                                                     Снижение показателя  в 2015 году в сравнении с 2014 годом возможно обусловлено тем, что родители (законные представители ) работающие на предприятиях  отраслей "Добыча полезных ископаемых" и "Транспортировка газа"</t>
    </r>
    <r>
      <rPr>
        <sz val="12"/>
        <color rgb="FFFF0000"/>
        <rFont val="Times New Roman"/>
        <family val="1"/>
        <charset val="204"/>
      </rPr>
      <t xml:space="preserve"> </t>
    </r>
    <r>
      <rPr>
        <sz val="12"/>
        <rFont val="Times New Roman"/>
        <family val="1"/>
        <charset val="204"/>
      </rPr>
      <t xml:space="preserve">воспользовались льготой по коллективному договору и находятся в оплачиваемом отпуске по уходу за ребенком до 3-х лет.                                                                                                                                                                                  Все заявителя обеспечены местами в детский сад  в полном объеме.     </t>
    </r>
  </si>
  <si>
    <t xml:space="preserve">За 2015 год значение показателя составило 1 % (9 детей). В данный показатель включены дети, поставленные на учет для предоставления места в дошкольные образовательные организации (ДОО), но желаемая дата зачисления которых еще не наступила.                                                                                                                                                                        Дефицита мест в ДОО нет.                                                                                                                                 </t>
  </si>
  <si>
    <t>Доля муниципальных общеобразовательных учреждений, здания которых находятся в аварийном состоянии или требуют капитального ремонта, в общем количестве муниципальных общеобразовательных учреждений  муниципального района "Вуктыл" в 2011-2015 годах равна 25%. Здание МБОУ "СОШ" с. Дутово находится в ветхом состоянии, запланировано строительство новой школы в 2017 году.</t>
  </si>
  <si>
    <t xml:space="preserve">Значение показателя в по итогам 2015 года снизилось по сравнению с 2014г.  на 0,04% в связи с тем, что в 2015г. уменьшилась численность работников общеобразовательных учреждений. 
</t>
  </si>
  <si>
    <t>Уменьшение показателя в 2015 году по сравнению с 2014 годом на 0,8% связано с сокращением количества секций в МБОУДОД «Комплексная детско-юношеская спортивная школа».</t>
  </si>
  <si>
    <t>Снижение показателя в 2016 году по сравнению с 2015 годом связано  с плановыми инвестиционными вложениями предприятий находящихся на территории муниципального района "Вуктыл".</t>
  </si>
  <si>
    <t xml:space="preserve"> В рамках реализации Указов Президента Российской Федерации от 7 мая 2012 года были разработаны и проведены мероприятия по совершенствованию оплаты труда работников учреждений  образования.                                                                                                                                                                                                                                                                                                                                                                                                                                                                                                                                                                                                                   
Утвержден план мероприятий («дорожная карта») «Изменения в отрасли «Образование» в муниципальном районе «Вуктыл», направленный на повышение эффективности образования распоряжением администрации муниципального района «Вуктыл» от 9 июня 2015 г. № 06/303.                                                                                                                                     Среднемесячная номинальная заработная плата работников муниципальных общеобразовательных учреждений показана с учетом среднемесячной номинальной заработной платы работников учреждения дополнительного образования.   
Целевые индикаторы, установленные на 2015 год, достигнуты.
</t>
  </si>
  <si>
    <t xml:space="preserve">В рамках реализации Указов Президента Российской Федерации от 7 мая 2012 года были разработаны и проведены мероприятия по совершенствованию оплаты труда работников учреждений культуры и дополнительного образования детей сферы культуры и спорта, которые осуществляются с учетом Программы поэтапного совершенствования системы оплаты труда в муниципальных учреждениях на 2012 - 2018 годы, утвержденной распоряжением Правительства Российской Федерации от 26 ноября 2012 г. № 2190-р.                                                                                                          
В 2015 году реализовывался  план мероприятий («дорожная карта») «Изменения в отраслях социальной сферы, направленные на повышение эффективности сферы культуры», утвержденный  распоряжением администрации муниципального района «Вуктыл» №04/206 от 22 апреля 2015 г.                                                                                          Целевые индикаторы, установленные на 2015 год, достигнуты.
</t>
  </si>
  <si>
    <t xml:space="preserve">Доля населения, систематически занимающегося физической культурой и спортом по итогам 2015 года на 2,57 % выше по сравнению с итогами за 2014 год.                                                                                                                                                                                                      В 2014 г. число населения, систематически занимающегося физической культурой и спортом составляло 4369 человек, в 2015 году -4391 человек.                                                                                                                                                                                                                                                                                                                                                                                                                                                                                                  Увеличения населения, систематически занимающегося физической культурой и спортом,  связано с учетом человек, занимающихся массовыми видами спорта, культивируемых на территории муниципального района "Вуктыл" (лыжи, бег, плавание, общая физическая подготовка, велоспорт, коньки). В 2014-2016 г.г.происходит увеличение систематически занимающихся за счёт увеличения проводимых на территории муниципального района  "Вуктыл" мероприятий массового спорта. На территории муниципального района "Вуктыл", начиная с  2013 года, проходят круглогодичные районные Спартакиады для различных категорий людей по видам спорта. Данные Спартакиады способствуют большему привлечению жителей муниципального района  "Вуктыл" к занятиям физической культурой и спортом. </t>
  </si>
  <si>
    <t xml:space="preserve">При расчете данного показателя учитываются субъекты малого и среднего предпринимательства, в соответствии со статьей 4 Федерального закона от 24 июля 2007 года № 209-ФЗ «О развитии малого и среднего предпринимательства в Российской Федерации».                                                                                                                          В соответствии с методическими рекомендациями, показатель рассчитывается один раз в пять лет по итогам сплошного наблюдения за деятельностью субъектов малого и среднего предпринимательства (2010 год, 2015 год).                                                                                                                                                                                     Значение показателя  за 2012-2014 годы составляет 16,7% в соответствии с данными Комистата,  предоставленными  по итогам сплошного наблюдения за деятельностью субъектов малого и среднего предпринимательства  2010 года.                                                                                                                                                                                                                                                             Информация о данных сплошного наблюдения 2015 года отсутствует, значение показателя за 2015 год рассчитано в соответствии с данными Комистата о среднесписочной численности  малых и средних предприятий, действующих на конец 2015 года. Значение показателя, рассчитанное в соответствии с методикой,  составило  9,3%                                                                                                                                                                                                                                                                                                                                                        По данным Комистата:                                                                                                                                                                    среднесписочная численность работников по муниципальному району "Вуктыл" за 2015 год: средних предприятий составила 249 человек, малых предприятий - 195 чел.,  работников организаций (без субъектов малого предпринимательства) - 4588 чел.                                                                                                                                      Снижение показателя связано с расчетом: в расчете показателя за 2010 год использовалась информация  по данным сплошного наблюдения (среднесписочной численности в микропредприятиях, о количестве наемных работников). Информация об итогах сплошного наблюдения 2015 года Комистатом не  предоставлена. Значение показателя  будет откорректировано после ее предоставления. </t>
  </si>
  <si>
    <t xml:space="preserve">В 2014 году площадь земельных участков, предоставленных для строительства, составила 11,9 га, в 2015 году - 1,77 га.                                                                                                                                                                                  Соответственно показатель "Площадь земельных участков, предоставленных для строительства в расчете на 10 тыс. человек населения" в 2014 г. равен 9,16 га, в 2015 году - 1,41 га.                      </t>
  </si>
  <si>
    <t xml:space="preserve">Площадь земельных участков, предоставленных для жилищного строительства, индивидуального строительства   в  2014 году - 2,9 га, в 2015 г. - 0,67 га.                                                                                                                                                                          Планируется, что в  2016-2018 г.г. она составит 0,87 га.                                                                                                                                                                                           Соответственно площадь земельных участков, предоставленных для жилищного строительства, индивидуального строительства и комплексного освоения в целях жилищного строительства в расчете на 10 тыс. человек населения в  2014 году  составила 2,23 га, в 2015 году  - 0,53 га.                                                                                                                                   Земельные участки для комплексного освоения в целях жилищного строительства не предоставлялись.       </t>
  </si>
  <si>
    <t xml:space="preserve">В 2015 году  доля населения, получившего жилые помещения и улучшившего жилищные условия в отчетном году, в общей численности населения, состоящего на учете в качестве нуждающегося в жилых помещениях составила 7,45%.                                                                                                                                                                                                                                        На конец 2014 года  численность населения, состоящего на учете в качестве нуждающегося в жилых помещениях составила 644 человека. В 2015 году 48 человек получили жилые помещения и улучшили свои жилищные условия.                                                                                                                                                                                                                        В расчете показателя учитывались данные по количественному составу семей, как улучшившие свои жилищные условия, так и стоящие на учете в качестве нуждающихся.                                                                                                                                                                                                 Плановое значение показателя рассчитано исходя из данных, предоставленных поселениями, так как обеспечение проживающих в поселении и нуждающихся в жилых помещениях малоимущих граждан жилыми помещениями относится к вопросам местного значения поселений, в соответствии со ст. 14 Федерального закона от 06.10.2003 № 131-ФЗ  «Об общих принципах организации местного самоуправления в Российской Федерации».                                                                                                                                                                            В числе получивших жилые помещения и улучшившие жилищные условия      учитывались люди, которые стояли на учете в качестве нуждающихся в жилых помещениях муниципального жилищного фонда, предоставляемого по договорам социального найма, а также улучшившие свои жилищные условия в соответствии с  Законами  Республики Коми:  № 104-РЗ от 07.12.2012   "О наделении органов местного самоуправления муниципальных образований  в Республике Коми государственными полномочиями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 30-РЗ  от 05.04.2005  «О социальных выплатах на строительство или приобретение жилья» и № 147-РЗ от 07.12.2011  «О наделении органов местного самоуправления в Республике Коми государственными полномочиями по предоставлению мер социальной поддержки по обеспечению жильем отдельных категорий граждан».                                                                                                                                                                                       Плановое снижение показателя в 2016 году по сравнению с 2015 годом связано с тем, что по итогам 2016 года  численность людей, получивших жилые помещения и улучшивших жилищные условия  по итогам 2016 года оценочно составит 37 человек, что на  23% меньше по сравнению с численностью людей   получивших жилые помещения и улучшивших жилищные условия  по итогам 2015 года                                           
</t>
  </si>
  <si>
    <t>На конец 2015 года  на территории муниципального района "Вуктыл" в стадии банкротства находились:   МУП "Вуктыльский хлебозавод" стоимость основных фондов которого составляет 5476 тыс.руб. и МУП "Вуктылжилкомхоз".  Информация об основных фондах МУП "Вуктылжилкомхоз"  отсутствует, в связи с ее непредставлением  конкурсным управляющим  МУП "Вуктылжилкомхоз".</t>
  </si>
  <si>
    <t>В 2015 году 1 выпускник не  сдал  ЕГЭ по  математике и не получил аттестат</t>
  </si>
  <si>
    <t xml:space="preserve"> На территории муниципального района "Вуктыл"  автобусными маршрутами охвачено  5 сельских населенных пунктов (расчетная численность населения на 01.01.2015 г. - 1788 чел., на 01.01.2016 г. - 1720 чел.) . Отсутствует автобусное сообщение с 5 сельскими населенными пунктами (расчетная численность населения на 01.01.2015 г. - 210 чел., на 01.01.2016 г. - 198 чел.),  являющимися труднодоступными, но с которыми в зимнее время  транспортное сообщение осуществляется по зимникам, в летнее время - речным транспортом, на время весенне-осенней распутицы - вертолетами.                                                                                                                                                                                                                                                                            Значение показателя "Доля населения, проживающего в населенных пунктах, не имеющих регулярного автобусного и (или) железнодорожного сообщения с административным центром городского округа (муниципального района), в общей численности населения городского округа (муниципального района)"составило  в 2014 г. - 3,67%, в 2015 г. - 3,10%.                                                                                                                                                                                                                                                                                                                                                                                          Снижение показателя связано с расчетом показателя: более значительным изменением численности населения, проживающего в населенных пунктах, не имеющих регулярного автобусного сообщения (числитель), определенного расчетным путем: разницей между среднегодовой численностью населения муниципального района и численностью населения, проживающего в населенных пунктах, имеющих регулярное автобусное сообщение с административным центром муниципального района (г.Вуктыл), который составил  в 2013 г. - 479 чел., в 2014 г.  -  478 чел., а в 2015 г. - 388 чел.    Фактически,  численность населения, проживающих в населенных пунктах, не имеющих регулярного автобусного движения, изменилась в сторону уменьшения незначительно: с 210 чел. в 2014 г. до 198 чел. в 2015 году).                                                                                                                                                                           В 2016-2018 годах, с учетом сохранения  действующих автобусных  маршрутов, показатель останется на уровне 2015 года и составит 3,10%. </t>
  </si>
  <si>
    <r>
      <rPr>
        <b/>
        <i/>
        <sz val="12"/>
        <rFont val="Times New Roman"/>
        <family val="1"/>
        <charset val="204"/>
      </rPr>
      <t xml:space="preserve">Число субъектов малого и среднего предпринимательства в расчете на 10 тыс. человек населения </t>
    </r>
    <r>
      <rPr>
        <sz val="12"/>
        <rFont val="Times New Roman"/>
        <family val="1"/>
        <charset val="204"/>
      </rPr>
      <t>на территории муниципального района "Вуктыл" в 2010-2014 гг. равно 202 ед., в 2015 году - 214,55 ед.</t>
    </r>
  </si>
  <si>
    <r>
      <rPr>
        <b/>
        <i/>
        <sz val="12"/>
        <rFont val="Times New Roman"/>
        <family val="1"/>
        <charset val="204"/>
      </rPr>
      <t xml:space="preserve">Доля среднесписочной численности работников (без внешних совместителей) малых и средних предприятий в среднесписочной численности работников (без внешних совместителей) всех предприятий и организаций </t>
    </r>
    <r>
      <rPr>
        <sz val="12"/>
        <rFont val="Times New Roman"/>
        <family val="1"/>
        <charset val="204"/>
      </rPr>
      <t xml:space="preserve"> в 2010-2014 гг. равна 16,7%, за 2015 год - 9,3%.</t>
    </r>
  </si>
  <si>
    <t xml:space="preserve">При расчете данного показателя учитываются субъекты малого и среднего предпринимательства, в соответствии со статьей 4 Федерального закона от 24 июля 2007 года № 209-ФЗ «О развитии малого и среднего предпринимательства в Российской Федерации».                                                                                                                          В соответствии с методическими рекомендациями, показатель рассчитывается один раз в пять лет по итогам сплошного наблюдения за деятельностью субъектов малого и среднего предпринимательства (2010 год, 2015 год).                                                                                                                                                                                     Значение показателя  за 2012-2014 годы составляет 16,7% в соответствии с данными Комистата,  предоставленными  по итогам сплошного наблюдения за деятельностью субъектов малого и среднего предпринимательства  2010 года.                                                                                                                                                                                                                                                             Информация о данных сплошного наблюдения 2015 года отсутствует, значение показателя за 2015 год рассчитано в соответствии с данными Комистата о среднесписочной численности  малых и средних предприятий, действующих на конец 2015 года. Значение показателя, рассчитанное в соответствии с методикой,  составило  9,3%                                                                                                                                                                                                                                                                                                                                                        По данным Комистата:                                                                                                                                                                                                                                                                               среднесписочная численность работников по муниципальному району "Вуктыл" за 2015 год: средних предприятий составила 249 человек, малых предприятий - 195 чел.,  работников организаций (без субъектов малого предпринимательства) - 4588 чел.                                                                                                                                      Снижение показателя связано с расчетом: в расчете показателя за 2010 год использовалась информация  по данным сплошного наблюдения (среднесписочной численности в микропредприятиях, о количестве наемных работников). Информация об итогах сплошного наблюдения 2015 года Комистатом не  предоставлена. Значение показателя  будет откорректировано после ее предоставления. </t>
  </si>
  <si>
    <r>
      <rPr>
        <b/>
        <i/>
        <sz val="12"/>
        <rFont val="Times New Roman"/>
        <family val="1"/>
        <charset val="204"/>
      </rPr>
      <t xml:space="preserve">Объем инвестиций в основной капитал  (за исключением бюджетных средств)  в расчете на 1 жителя </t>
    </r>
    <r>
      <rPr>
        <sz val="12"/>
        <rFont val="Times New Roman"/>
        <family val="1"/>
        <charset val="204"/>
      </rPr>
      <t xml:space="preserve">в 2015 году  -  22993,5 руб. </t>
    </r>
  </si>
  <si>
    <t>Плановое значение показателя в 2016 году снизится  по сравнению с 2015 годом и составит 16745,87 рублей. Снижение  связано  с плановыми инвестиционными вложениями предприятий находящихся на территории муниципального района "Вуктыл".</t>
  </si>
  <si>
    <r>
      <t xml:space="preserve">Доля площади земельных участков, являющихся объектами налогообложения земельным налогом, в общей площади территории городского округа (муниципального района) </t>
    </r>
    <r>
      <rPr>
        <sz val="12"/>
        <rFont val="Times New Roman"/>
        <family val="1"/>
        <charset val="204"/>
      </rPr>
      <t>в  2015 году составила 1,0 %</t>
    </r>
  </si>
  <si>
    <r>
      <rPr>
        <b/>
        <i/>
        <sz val="12"/>
        <rFont val="Times New Roman"/>
        <family val="1"/>
        <charset val="204"/>
      </rPr>
      <t>На территории муниципального района "Вуктыл" отсутствуют сельскохозяйственные организации.</t>
    </r>
    <r>
      <rPr>
        <sz val="12"/>
        <rFont val="Times New Roman"/>
        <family val="1"/>
        <charset val="204"/>
      </rPr>
      <t xml:space="preserve"> В 2015 году на территории района осуществляли свою деятельность  два крестьянских (фермерских) хозяйства.                                                                                   </t>
    </r>
  </si>
  <si>
    <t xml:space="preserve">  В 2015 году   ремонт    автомобильных  дорог  общего пользования местного значения не осуществлялся.</t>
  </si>
  <si>
    <r>
      <t xml:space="preserve">Значение показателя </t>
    </r>
    <r>
      <rPr>
        <b/>
        <i/>
        <sz val="12"/>
        <rFont val="Times New Roman"/>
        <family val="1"/>
        <charset val="204"/>
      </rPr>
      <t>"Доля населения, проживающего в населенных пунктах, не имеющих регулярного автобусного и (или) железнодорожного сообщения с административным центром городского округа (муниципального района), в общей численности населения городского округа (муниципального района)</t>
    </r>
    <r>
      <rPr>
        <sz val="12"/>
        <rFont val="Times New Roman"/>
        <family val="1"/>
        <charset val="204"/>
      </rPr>
      <t xml:space="preserve">"   в 2015 году составила  3,1%.                                                                                                                                                                                                                                                      На территории муниципального района "Вуктыл"  автобусными маршрутами охвачено  5 сельских населенных пунктов (расчетная численность населения на 01.01.2015 г. - 1788 чел., на 01.01.2016 г. - 1720 чел.) . Отсутствует автобусное сообщение с 5 сельскими населенными пунктами (расчетная численность населения на 01.01.2015 г. - 210 чел., на 01.01.2016 г. - 198 чел.),  являющимися труднодоступными, но с которыми в зимнее время  транспортное сообщение осуществляется по зимникам, в летнее время - речным транспортом, на время весенне-осенней распутицы - вертолетами.                                                                                                                                                                                                                                                                            Значение показателя "Доля населения, проживающего в населенных пунктах, не имеющих регулярного автобусного и (или) железнодорожного сообщения с административным центром городского округа (муниципального района), в общей численности населения городского округа (муниципального района)"составило  в 2014 г. - 3,67%, в 2015 г. - 3,10%.                                                                                                                                                                                                                                                                                                                                                                                          Снижение показателя связано с расчетом показателя: более значительным изменением численности населения, проживающего в населенных пунктах, не имеющих регулярного автобусного сообщения (числитель), определенного расчетным путем: разницей между среднегодовой численностью населения муниципального района и численностью населения, проживающего в населенных пунктах, имеющих регулярное автобусное сообщение с административным центром муниципального района (г.Вуктыл), который составил  в 2013 г. - 479 чел., в 2014 г.  -  478 чел., а в 2015 г. - 388 чел.    Фактически,  численность населения, проживающих в населенных пунктах, не имеющих регулярного автобусного движения, изменилась в сторону уменьшения незначительно: с 210 чел. в 2014 г. до 198 чел. в 2015 году).                                                                                                                                                                           В 2016-2018 годах, с учетом сохранения  действующих автобусных  маршрутов, показатель останется на уровне 2015 года и составит 3,10%. </t>
    </r>
  </si>
  <si>
    <r>
      <rPr>
        <b/>
        <i/>
        <sz val="12"/>
        <rFont val="Times New Roman"/>
        <family val="1"/>
        <charset val="204"/>
      </rPr>
      <t xml:space="preserve">Среднемесячная номинальная начисленная заработная плата работников </t>
    </r>
    <r>
      <rPr>
        <sz val="12"/>
        <rFont val="Times New Roman"/>
        <family val="1"/>
        <charset val="204"/>
      </rPr>
      <t xml:space="preserve">в 2015 г. составила: </t>
    </r>
  </si>
  <si>
    <t>крупных и средних предприятий и некоммерческих организаций - 55975,00 руб.,</t>
  </si>
  <si>
    <t>муниципальных дошкольных образовательных учреждений - 21319,00 руб.,</t>
  </si>
  <si>
    <t>муниципальных общеобразовательных учреждений - 35154,00 руб.,</t>
  </si>
  <si>
    <t>учителей муниципальных общеобразовательных учреждений - 44434,00 руб.,</t>
  </si>
  <si>
    <t>муниципальных учреждений культуры и искусства - 26689,00 руб.,</t>
  </si>
  <si>
    <t>муниципальных учреждений физической культуры и спорта - 39062,00,0 руб.</t>
  </si>
  <si>
    <t xml:space="preserve">         В рамках реализации Указов Президента Российской Федерации от 7 мая 2012 года были разработаны и проведены мероприятия по совершенствованию оплаты труда работников учреждений  образования.                                                                                                                                                                                                                                                                                                                                                                                                                                                                                                                                                                                                                   
Утвержден план мероприятий («дорожная карта») «Изменения в отрасли «Образование» в муниципальном районе «Вуктыл», направленный на повышение эффективности образования распоряжением администрации муниципального района «Вуктыл» от 9 июня 2015 г. № 06/303.                                                                                                                                     Среднемесячная номинальная заработная плата работников муниципальных общеобразовательных учреждений показана с учетом среднемесячной номинальной заработной платы работников учреждения дополнительного образования.   
Целевые индикаторы, установленные на 2015 год, достигнуты.</t>
  </si>
  <si>
    <t xml:space="preserve">      В рамках реализации Указов Президента Российской Федерации от 7 мая 2012 года были разработаны и проведены мероприятия по совершенствованию оплаты труда работников учреждений культуры и дополнительного образования детей сферы культуры и спорта, которые осуществляются с учетом Программы поэтапного совершенствования системы оплаты труда в муниципальных учреждениях на 2012 - 2018 годы, утвержденной распоряжением Правительства Российской Федерации от 26 ноября 2012 г. № 2190-р.                                                                                                          
В 2015 году реализовывался  план мероприятий («дорожная карта») «Изменения в отраслях социальной сферы, направленные на повышение эффективности сферы культуры», утвержденный  распоряжением администрации муниципального района «Вуктыл» №04/206 от 22 апреля 2015 г.                                                                                          Целевые индикаторы, установленные на 2015 год, достигнуты.
</t>
  </si>
  <si>
    <r>
      <t xml:space="preserve">Доля детей в возрасте 1 - 6 лет, получающих дошкольную образовательную услугу и (или) услугу по их содержанию в муниципальных образовательных учреждениях в общей численности детей в возрасте 1 - 6 лет </t>
    </r>
    <r>
      <rPr>
        <sz val="12"/>
        <rFont val="Times New Roman"/>
        <family val="1"/>
        <charset val="204"/>
      </rPr>
      <t>в 2015 году  составила 81,3%.</t>
    </r>
  </si>
  <si>
    <t xml:space="preserve">Все заявителя обеспечены местами в детский сад  в полном объеме.                                                                                                                                                                                                                                 По данным Комистата "Доля детей в возрасте 1 - 6 лет, получающих дошкольную образовательную услугу и (или) услугу по их содержанию в муниципальных образовательных учреждениях в общей численности детей в возрасте 1 - 6 лет" по оценочному значению показателя  за 2015 год составила 81,3%, что на 0,4% ниже по сравнению с 2014 годом. Значение показателя будет уточнено по состоянию на 1 сентября 2016 года, в связи с предоставлением  Комистатом оценки численности детей 1-6 лет в сентябре.                                                                                                                                                                                                                                                                                                                                                                                                                                     Снижение показателя  в 2015 году в сравнении с 2014 годом возможно обусловлено тем, что родители (законные представители ) работающие на предприятиях  отраслей "Добыча полезных ископаемых" и "Транспортировка газа" воспользовались льготой по коллективному договору и находятся в оплачиваемом отпуске по уходу за ребенком до 3-х лет.                                                                                                                                                                                    </t>
  </si>
  <si>
    <r>
      <rPr>
        <b/>
        <i/>
        <sz val="12"/>
        <rFont val="Times New Roman"/>
        <family val="1"/>
        <charset val="204"/>
      </rPr>
      <t>"Доля детей в возрасте 1 - 6 лет, стоящих на учете для определения в муниципальные дошкольные образовательные учреждения, в общей численности детей в возрасте 1 - 6 лет</t>
    </r>
    <r>
      <rPr>
        <sz val="12"/>
        <rFont val="Times New Roman"/>
        <family val="1"/>
        <charset val="204"/>
      </rPr>
      <t>" в 2015 году составила 1 %</t>
    </r>
  </si>
  <si>
    <t xml:space="preserve"> За 2015 год значение показателя составило 1 % (9 детей). В данный показатель включены дети, поставленные на учет для предоставления места в дошкольные образовательные организации (ДОО), но желаемая дата зачисления которых еще не наступила.                                                                                                                                                                        Дефицита мест в ДОО нет.   </t>
  </si>
  <si>
    <t>В 2015 году на территории муниципального района "Вуктыл" отсутствуют муниципальные дошкольные образовательные учреждения, здания которых находятся в аварийном состоянии или требуют капитального ремонта.</t>
  </si>
  <si>
    <r>
      <rPr>
        <b/>
        <i/>
        <sz val="12"/>
        <rFont val="Times New Roman"/>
        <family val="1"/>
        <charset val="204"/>
      </rPr>
      <t>Доля выпускников муниципальных общеобразовательных учреждений, сдавших единый государственный экзамен по русскому языку и математике, в общей численности выпускников муниципальных общеобразовательных учреждений, сдававших единый государственный экзамен по данным предметам</t>
    </r>
    <r>
      <rPr>
        <sz val="12"/>
        <rFont val="Times New Roman"/>
        <family val="1"/>
        <charset val="204"/>
      </rPr>
      <t xml:space="preserve"> в 2015 году составила  98,85% .                                                     </t>
    </r>
  </si>
  <si>
    <r>
      <rPr>
        <b/>
        <i/>
        <sz val="12"/>
        <rFont val="Times New Roman"/>
        <family val="1"/>
        <charset val="204"/>
      </rPr>
      <t xml:space="preserve">Доля выпускников муниципальных общеобразовательных учреждений, не получивших аттестат о среднем (полном) образовании, в общей численности выпускников муниципальных общеобразовательных учреждений </t>
    </r>
    <r>
      <rPr>
        <sz val="12"/>
        <rFont val="Times New Roman"/>
        <family val="1"/>
        <charset val="204"/>
      </rPr>
      <t>в 2015 году 1,16% ( 1 выпускник не  сдал  ЕГЭ по  математике и не получил аттестат).</t>
    </r>
  </si>
  <si>
    <r>
      <t>Доля муниципальных общеобразовательных учреждений, соответствующих современным требованиям обучения, в общем количестве муниципальных общеобразовательных учреждений в</t>
    </r>
    <r>
      <rPr>
        <sz val="12"/>
        <rFont val="Times New Roman"/>
        <family val="1"/>
        <charset val="204"/>
      </rPr>
      <t xml:space="preserve"> 20145году составила 81,57%.</t>
    </r>
  </si>
  <si>
    <r>
      <rPr>
        <b/>
        <i/>
        <sz val="12"/>
        <rFont val="Times New Roman"/>
        <family val="1"/>
        <charset val="204"/>
      </rPr>
      <t>Доля муниципальных общеобразовательных учреждений, здания которых находятся в аварийном состоянии или требуют капитального ремонта, в общем количестве муниципальных общеобразовательных учреждений  муниципального района "Вуктыл"</t>
    </r>
    <r>
      <rPr>
        <sz val="12"/>
        <rFont val="Times New Roman"/>
        <family val="1"/>
        <charset val="204"/>
      </rPr>
      <t xml:space="preserve"> в 2012-2015 годах равна 25%. Здание МБОУ "СОШ" с. Здание МБОУ "СОШ" с. Дутово находится в ветхом состоянии, запланировано строительство новой школы в 2017 году.</t>
    </r>
  </si>
  <si>
    <t xml:space="preserve">Доля детей первой и второй групп здоровья в общей численности обучающихся в муниципальных общеобразовательных учреждениях  в 2014 году составила 95,32%. </t>
  </si>
  <si>
    <t>Расходы бюджета муниципального образования на общее образование в расчете на 1 обучающегося в муниципальных общеобразовательных учреждениях в  2014 году составили  126,93 тыс.руб., в 2015 году -   110,06 тыс.руб.                                                                                                                                                                                                                    В соответствии с в соответствии с Инструкцией по подготовке доклада главы местной администрации городского округа (муниципального района) субъекта Российской Федерации о достигнутых значениях показателей для оценки эффективности деятельности органов местного самоуправления городских округов и муниципальных районов за отчетный год и их планируемых значениях на 3-летний период,  в расчете показателя  используется информация о расходах бюджета муниципального образования на общее образование (подраздел 0702 «Общее образование», в котором отражены расходы на начальное общее, основное общее, среднее общее образование, а также на содержание и обеспечение учебного процесса общеобразовательных организаций, обеспечение деятельности (оказание услуг) организаций дополнительного образования). Соответственно в 2014 году  расходы бюджета муниципального образования муниципального района "Вуктыл" на общее образование составили  195852,31 тыс.руб., в 2015 году - 169604,57 тыс.руб.                                                                                                                                                                                                  Плановые значения  расходов бюджета муниципального образования на общее образование в расчете на 1 обучающегося в муниципальных общеобразовательных учреждениях в 2016-2018 годах рассчитаны  в соответствии с расходами, утвержденными решением Совета муниципального района "Вуктыл" от 7 декабря 2015 года № 34 "О бюджете муниципального образования муниципального района "Вуктыл" на 2016 год и плановый период 2017 и 2018 годов".</t>
  </si>
  <si>
    <r>
      <rPr>
        <b/>
        <i/>
        <sz val="12"/>
        <rFont val="Times New Roman"/>
        <family val="1"/>
        <charset val="204"/>
      </rPr>
      <t xml:space="preserve">Доля детей в возрасте 5 - 18 лет, получающих услуги по дополнительному образованию в организациях различной организационно-правовой формы и формы собственности, в общей численности детей данной возрастной группы </t>
    </r>
    <r>
      <rPr>
        <sz val="12"/>
        <rFont val="Times New Roman"/>
        <family val="1"/>
        <charset val="204"/>
      </rPr>
      <t xml:space="preserve"> в 2015 году -  69,7%                                                                                                                                           Значение показателя по итогам 2015 года  ниже на 18,70% в сравнении с 2014 годом.                                                                                                                                                                              Уменьшение показателя связано с уменьшением численности детей, занимавшихся в   муниципальном бюджетном образовательном учреждении "Центр внешкольной работы" г. Вуктыл, из-за уменьшения количества педагогов.</t>
    </r>
  </si>
  <si>
    <r>
      <rPr>
        <b/>
        <i/>
        <sz val="12"/>
        <rFont val="Times New Roman"/>
        <family val="1"/>
        <charset val="204"/>
      </rPr>
      <t xml:space="preserve">Доля населения, систематически занимающегося физической культурой и спортом </t>
    </r>
    <r>
      <rPr>
        <sz val="12"/>
        <rFont val="Times New Roman"/>
        <family val="1"/>
        <charset val="204"/>
      </rPr>
      <t xml:space="preserve">по итогам 2015 года составила 37,2%.                                                                                                                                                                                                                                                                          </t>
    </r>
  </si>
  <si>
    <t xml:space="preserve">Доля населения, систематически занимающегося физической культурой и спортом по итогам 2015 года на 2,57 % выше по сравнению с итогами за 2014 год.                                                                                                                                                                                                                                                                        В 2014 г. число населения, систематически занимающегося физической культурой и спортом составляло 4369 человек, в 2015 году -4391 человек.                                                                                                                                                                                                                                                                                                                                                                                                                                                                                                  Увеличения населения, систематически занимающегося физической культурой и спортом,  связано с учетом человек, занимающихся массовыми видами спорта, культивируемых на территории муниципального района "Вуктыл" (лыжи, бег, плавание, общая физическая подготовка, велоспорт, коньки). В 2014-2016 г.г.происходит увеличение систематически занимающихся за счёт увеличения проводимых на территории муниципального района  "Вуктыл" мероприятий массового спорта. На территории муниципального района "Вуктыл", начиная с  2013 года, проходят круглогодичные районные Спартакиады для различных категорий людей по видам спорта. Данные Спартакиады способствуют большему привлечению жителей муниципального района  "Вуктыл" к занятиям физической культурой и спортом. </t>
  </si>
  <si>
    <r>
      <rPr>
        <b/>
        <i/>
        <sz val="12"/>
        <rFont val="Times New Roman"/>
        <family val="1"/>
        <charset val="204"/>
      </rPr>
      <t>Доля обучающихся, систематически занимающихся физической культурой и спортом, в общей численности обучающихся</t>
    </r>
    <r>
      <rPr>
        <sz val="12"/>
        <rFont val="Times New Roman"/>
        <family val="1"/>
        <charset val="204"/>
      </rPr>
      <t xml:space="preserve"> по итогам 2014 г. - 42,5%, 2015 г. - 41,7%</t>
    </r>
  </si>
  <si>
    <r>
      <rPr>
        <b/>
        <i/>
        <sz val="12"/>
        <rFont val="Times New Roman"/>
        <family val="1"/>
        <charset val="204"/>
      </rPr>
      <t>Общая площадь жилых помещений, приходящаяся в среднем на одного жителя всего</t>
    </r>
    <r>
      <rPr>
        <b/>
        <sz val="12"/>
        <rFont val="Times New Roman"/>
        <family val="1"/>
        <charset val="204"/>
      </rPr>
      <t xml:space="preserve"> </t>
    </r>
    <r>
      <rPr>
        <sz val="12"/>
        <rFont val="Times New Roman"/>
        <family val="1"/>
        <charset val="204"/>
      </rPr>
      <t xml:space="preserve">в 2015 г. составила 31,7 кв.м., что выше по сравнению с 2014 годом на 1,6%. Динамика показателя вызвана  снижением численности населения района.        </t>
    </r>
  </si>
  <si>
    <t xml:space="preserve">В 2013-2015 годах  ввод  жилых помещений не производился.                                                                                                                                                                                                                                     </t>
  </si>
  <si>
    <r>
      <t xml:space="preserve">В 2014 году площадь земельных участков, предоставленных для строительства, составила 11,9 га, в 2015 году - 1,77 га.                                                                                                                                                                                                                                                                                     Соответственно показатель </t>
    </r>
    <r>
      <rPr>
        <b/>
        <i/>
        <sz val="12"/>
        <rFont val="Times New Roman"/>
        <family val="1"/>
        <charset val="204"/>
      </rPr>
      <t>"Площадь земельных участков, предоставленных для строительства в расчете на 10 тыс. человек населения"</t>
    </r>
    <r>
      <rPr>
        <sz val="12"/>
        <rFont val="Times New Roman"/>
        <family val="1"/>
        <charset val="204"/>
      </rPr>
      <t xml:space="preserve"> в 2014 году равен  9,16 га, в 2015 году - 1,41 га.                              </t>
    </r>
  </si>
  <si>
    <r>
      <t xml:space="preserve">Площадь земельных участков, предоставленных для жилищного строительства, индивидуального строительства   в  2014 году - 2,9 га, в 2015 г. - 0,67 га.                                                                                                                                                                          Планируется, что в  2016-2018 г.г. она составит 0,87 га.                                                                                                                                                                                   Соответственно  показатель </t>
    </r>
    <r>
      <rPr>
        <b/>
        <i/>
        <sz val="12"/>
        <rFont val="Times New Roman"/>
        <family val="1"/>
        <charset val="204"/>
      </rPr>
      <t>"Площадь земельных участков, предоставленных для жилищного строительства, индивидуального строительства и комплексного освоения в целях жилищного строительства в расчете на 10 тыс. человек населения"</t>
    </r>
    <r>
      <rPr>
        <sz val="12"/>
        <rFont val="Times New Roman"/>
        <family val="1"/>
        <charset val="204"/>
      </rPr>
      <t xml:space="preserve"> в 2014 году  составил 2,23 га,  в 2015 г.-0,53 га                                                                                                                                                                                                                                                                                                       Земельные участки для комплексного освоения в целях жилищного строительства не предоставлялись.       </t>
    </r>
  </si>
  <si>
    <r>
      <rPr>
        <b/>
        <i/>
        <sz val="12"/>
        <rFont val="Times New Roman"/>
        <family val="1"/>
        <charset val="204"/>
      </rPr>
      <t xml:space="preserve">Доля многоквартирных домов, в которых собственники помещений выбрали и реализуют один из способов управления многоквартирными домами, в общем числе многоквартирных домов, в которых собственники помещений должны выбрать способ управления данными домами </t>
    </r>
    <r>
      <rPr>
        <sz val="12"/>
        <rFont val="Times New Roman"/>
        <family val="1"/>
        <charset val="204"/>
      </rPr>
      <t>в 2015 году составила 80,8%.</t>
    </r>
  </si>
  <si>
    <r>
      <rPr>
        <b/>
        <i/>
        <sz val="12"/>
        <rFont val="Times New Roman"/>
        <family val="1"/>
        <charset val="204"/>
      </rPr>
      <t>Доля организаций коммунального комплекса, осуществляющих производство товаров, оказание услуг по водо-, тепло-, газо-, электроснабжению, водоотведению, очистке сточных вод, утилизации (захоронению) твердых бытовых отходов и использующих объекты коммунальной инфраструктуры на праве частной собственности, по договору аренды или концессии, участие субъекта Российской Федерации и (или) муниципального района в уставном капитале которых составляет не более 25 процентов, в общем числе организаций коммунального комплекса, осуществляющих свою деятельность на территории муниципального района</t>
    </r>
    <r>
      <rPr>
        <sz val="12"/>
        <rFont val="Times New Roman"/>
        <family val="1"/>
        <charset val="204"/>
      </rPr>
      <t xml:space="preserve"> за 2015 год  составила 85,71%.                                                                                                                                                                                                                                                                                          </t>
    </r>
  </si>
  <si>
    <t>Доля многоквартирных домов, расположенных на земельных участках, в отношении которых осуществлен государственный кадастровый учет в 2015 году увеличилась на 1,8% по сравнению с 2014 годом и составила  39,12%.</t>
  </si>
  <si>
    <r>
      <t xml:space="preserve">В 2015 году </t>
    </r>
    <r>
      <rPr>
        <b/>
        <i/>
        <sz val="12"/>
        <rFont val="Times New Roman"/>
        <family val="1"/>
        <charset val="204"/>
      </rPr>
      <t xml:space="preserve"> доля населения, получившего жилые помещения и улучшившего жилищные условия в отчетном году, в общей численности населения, состоящего на учете в качестве нуждающегося в жилых помещениях</t>
    </r>
    <r>
      <rPr>
        <sz val="12"/>
        <rFont val="Times New Roman"/>
        <family val="1"/>
        <charset val="204"/>
      </rPr>
      <t xml:space="preserve"> составила 7,45%.                                                                                                                                                                                                                                        На конец 2014 года  численность населения, состоящего на учете в качестве нуждающегося в жилых помещениях составила 644 человека. В 2015 году 48 человек получили жилые помещения и улучшили свои жилищные условия.                                                                                                                                                                                                                        В расчете показателя учитывались данные по количественному составу семей, как улучшившие свои жилищные условия, так и стоящие на учете в качестве нуждающихся.                                                                                                                                                                                                                                                                  Плановое значение показателя рассчитано исходя из данных, предоставленных поселениями, так как обеспечение проживающих в поселении и нуждающихся в жилых помещениях малоимущих граждан жилыми помещениями относится к вопросам местного значения поселений, в соответствии со ст. 14 Федерального закона от 06.10.2003 № 131-ФЗ  «Об общих принципах организации местного самоуправления в Российской Федерации».                                                                                                                                                                            В числе получивших жилые помещения и улучшившие жилищные условия      учитывались люди, которые стояли на учете в качестве нуждающихся в жилых помещениях муниципального жилищного фонда, предоставляемого по договорам социального найма, а также улучшившие свои жилищные условия в соответствии с  Законами  Республики Коми:  № 104-РЗ от 07.12.2012   "О наделении органов местного самоуправления муниципальных образований  в Республике Коми государственными полномочиями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 30-РЗ  от 05.04.2005  «О социальных выплатах на строительство или приобретение жилья» и № 147-РЗ от 07.12.2011  «О наделении органов местного самоуправления в Республике Коми государственными полномочиями по предоставлению мер социальной поддержки по обеспечению жильем отдельных категорий граждан».                                                                                                                                                                                                                          Плановое снижение показателя в 2016 году по сравнению с 2015 годом связано с тем, что по итогам 2016 года  численность людей, получивших жилые помещения и улучшивших жилищные условия  по итогам 2016 года оценочно составит 37 человек, что на  23% меньше по сравнению с численностью людей   получивших жилые помещения и улучшивших жилищные условия  по итогам 2015 года                                           
</t>
    </r>
  </si>
  <si>
    <t>На конец 2014 года и в 2015 году  на территории муниципального района "Вуктыл" в стадии банкротства находились:   МУП "Вуктыльский хлебозавод" стоимость основных фондов которого составляет 5476 тыс.руб. и МУП "Вуктылжилкомхоз".  Информация об основных фондах МУП "Вуктылжилкомхоз"  отсутствует, в связи с ее непредставлением  конкурсным управляющим  МУП "Вуктылжилкомхоз".</t>
  </si>
  <si>
    <r>
      <t xml:space="preserve">Расчет произведен в соответствии с методикой расчета, указанной в статистической форме 1-МБ:                       расходы бюджета муниципального образования муниципального района "Вуктыл" на содержание работников органов местного самоуправления в расчете на одного жителя муниципального образования  в 2014 году составили 3557,00 руб., в 2015 году - 3738,00 руб.;                                                                                                                                                                                                                                                                                                                                                                                                                                                                                                                                                                                                                                                                                                                                                                                                                                                                                                                                                     Плановые значения показателя рассчитаны в соответствии с  расходами бюджета  муниципального образования муниципального района "Вуктыл" на 2016-2018 годы, утвержденными  решением Совета муниципального района "Вуктыл" от 7 декабря 2015 года № 34 "О бюджете муниципального образования муниципального района "Вуктыл" на 2016 год и плановый период 2017 и 2018 годов".                                                                                                                                                                                                            </t>
    </r>
    <r>
      <rPr>
        <b/>
        <sz val="12"/>
        <rFont val="Times New Roman"/>
        <family val="1"/>
        <charset val="204"/>
      </rPr>
      <t/>
    </r>
  </si>
  <si>
    <r>
      <rPr>
        <b/>
        <i/>
        <sz val="12"/>
        <rFont val="Times New Roman"/>
        <family val="1"/>
        <charset val="204"/>
      </rPr>
      <t>Расходы бюджета муниципального образования муниципального района "Вуктыл" на содержание работников органов местного самоуправления в расчете на одного жителя муниципального образования</t>
    </r>
    <r>
      <rPr>
        <sz val="12"/>
        <rFont val="Times New Roman"/>
        <family val="1"/>
        <charset val="204"/>
      </rPr>
      <t xml:space="preserve">  в 2014 году - 3557,0 руб., в 2015  году - 3738,0 руб.                                                                                                                                                                                                                                                                                                                                                                                           Плановые значения показателя рассчитаны в соответствии с  расходами бюджета  муниципального образования муниципального района "Вуктыл" на 2016-2018 годы, утвержденными  решением Совета муниципального района "Вуктыл" от 7 декабря 2015 года № 34 "О бюджете муниципального образования муниципального района "Вуктыл" на 2016 год и плановый период 2017 и 2018 годов".                                                                                                                                                                                                            </t>
    </r>
  </si>
  <si>
    <r>
      <t xml:space="preserve">Расчет показателя произведен в соответствии с методикой расчета, указанной в статистической форме 1-МБ.                                                                                                                                                                                                                                                                                                                                                     При расчете использовалась информация о расходах бюджета муниципального образования муниципального района "Вуктыл" на содержание работников органов местного самоуправления:  2014 год -  46228,51 тыс.руб.,  2015 год - 46871,8 тыс.руб.                                                                                                                                                                                                                                                                                                                                                                                              </t>
    </r>
    <r>
      <rPr>
        <b/>
        <sz val="12"/>
        <rFont val="Times New Roman"/>
        <family val="1"/>
        <charset val="204"/>
      </rPr>
      <t/>
    </r>
  </si>
  <si>
    <t>Удовлетворенность населения деятельностью органов местного самоуправления муниципального района "Вуктыл" в 2014 году равна -  57%, в 2015 году - 64%.</t>
  </si>
  <si>
    <t>Среднегодовая численность постоянного населения муниципального района "Вуктыл" в 2015 году  снизилась на 0,45 тыс.человек по сравнению с 2014 годом и составила 12,54 тыс.человек.</t>
  </si>
  <si>
    <t>Уменьшение показателя  "Доля многоквартирных домов, в которых собственники помещений выбрали и реализуют один из способов управления многоквартирными домами, в общем числе многоквартирных домов, в которых собственники помещений должны выбрать способ управления данными домами" в 2015 году связано  с  отсутствием управляющих компаний в сельских поселениях.</t>
  </si>
  <si>
    <t xml:space="preserve"> На территории муниципального района "Вуктыл"  осуществляет свою деятельность    районное муниципальное бюджетное учреждение (РМБУ) "Клубно-спортивный комплекс" с 6 филиалами в сельской местности, в том числе                                                                                                                                                                               структурные подразделения по типу «клуб-библиотека» в п.Усть-Соплеск, п.Лемтыбож, п.Кырта                                                                                                                                                                                             Уровень фактической обеспеченности  клубами и учреждениями клубного типа в 2013 -2015 годах составляет 100,7 %.                                                                                                                                                                                                                                                                                                                                                                                            В 2013-2015 годах фактическая обеспеченность клубами и учреждениями клубного типа составила - 944 посадочных места.                                                                                                                                                                                                                                                                                                                                                                                                                                                             Нормативная обеспеченность клубами и учреждениями клубного типа в  2013-2015 годах составила - 937,3 мест.                                                                                                                                                                             </t>
  </si>
  <si>
    <t xml:space="preserve">На территории района находится одно муниципальное учреждение культуры: РМБУК "Вуктыльская межпоселенческая центральная библиотека" у которой имеется 4 филиала в сельских населенных пунктах.                                                                                                                                                              Уровень фактической обеспеченности библиотеками  в 2015 году остался на уровне 2014 года и составил 108,3 %. </t>
  </si>
  <si>
    <t xml:space="preserve">Доля муниципальных учреждений культуры, здания которых требуют капитального ремонта, в общем количестве муниципальных учреждений культуры, находящихся на территории муниципального района "Вуктыл" в 2013-2015 годах составила 25%. На конец 2015 года на территории муниципального района "Вуктыл"  осуществляли свою деятельность 4 учреждения культуры: РМБУ "Клубно-спортивный комплекс", РМБУК "Вуктыльская межпоселенческая центральная библиотека", МБУДО "Детская музыкальная школа" г. Вуктыла, МБУДО "Детская художественная школа" г. Вуктыл. Общее количество зданий муниципальных учреждений (с учетом филиалов) составляет 16 единиц.                                                                                                                                                                                                                                                                                                                                                                                         На основании статистических данных, предоставленных учреждениями культуры за 2015 год, в 4-х зданиях филиалов РМБУ "Клубно-спортивный комплекс" (в сёлах Дутово и Подчерье, в посёлках Кырта и Усть-Соплеск) требуется капитальный ремонт (ремонт кровли, замена полов, облицовка фасада здания).                                                                                                                                                                                                                                                               Снижение показателя в 2016-2018 годах связано с проведением капитальных ремонтов в учреждениях сферы культуры. В 2015 году был  закончен капитальный ремонт здания  РМБУ "Клубно-спортивный комплекс" (г.Вуктыл). В летний период 2016 года в здании Дома культуры с. Дутово планируется производится ремонт (облицовка здания).                                                                                                                                                                               Учреждения культуры, здания которых находятся в аварийном состоянии, на территории муниципального района "Вуктыл" отсутствуют.               </t>
  </si>
  <si>
    <r>
      <t xml:space="preserve">Доля муниципальных учреждений культуры, здания которых требуют капитального ремонта, в общем количестве муниципальных учреждений культуры, находящихся на территории муниципального района "Вуктыл" в 2013-2015 годах составила 25%. На конец 2015 года на территории муниципального района "Вуктыл"  осуществляли свою деятельность 4 учреждения культуры: РМБУ "Клубно-спортивный комплекс", РМБУК "Вуктыльская межпоселенческая центральная библиотека", МБУДО "Детская музыкальная школа" г. Вуктыла, МБУДО "Детская художественная школа" г. Вуктыл. Общее количество зданий муниципальных учреждений (с учетом филиалов) составляет 16 единиц.                                                                                                                                                                                                                                                                                                                                                                                                                                                                                                                                                             На основании статистических данных, предоставленных учреждениями культуры за 2015 год, в 4-х зданиях филиалов РМБУ "Клубно-спортивный комплекс" (в сёлах Дутово и Подчерье, в посёлках Кырта и Усть-Соплеск) требуется капитальный ремонт (ремонт кровли, замена полов, облицовка фасада здания).                                                                                                                                                                                                                                                               Снижение показателя в 2016-2018 годах связано с проведением капитальных ремонтов в учреждениях сферы культуры. В 2015 году был  закончен капитальный ремонт здания  РМБУ "Клубно-спортивный комплекс" (г.Вуктыл). В летний период 2016 года в здании Дома культуры с. Дутово планируется производится ремонт (облицовка здания).                                                                                                                                                                                                                                                                                                                                           Учреждения культуры, здания которых находятся в аварийном состоянии, на территории муниципального района "Вуктыл" отсутствуют.                                                                                                                                                                                                                                                   </t>
    </r>
    <r>
      <rPr>
        <b/>
        <i/>
        <sz val="12"/>
        <rFont val="Times New Roman"/>
        <family val="1"/>
        <charset val="204"/>
      </rPr>
      <t xml:space="preserve">   </t>
    </r>
  </si>
  <si>
    <r>
      <rPr>
        <b/>
        <i/>
        <sz val="12"/>
        <rFont val="Times New Roman"/>
        <family val="1"/>
        <charset val="204"/>
      </rPr>
      <t>Уровень фактической обеспеченности  клубами и учреждениями клубного типа</t>
    </r>
    <r>
      <rPr>
        <sz val="12"/>
        <rFont val="Times New Roman"/>
        <family val="1"/>
        <charset val="204"/>
      </rPr>
      <t xml:space="preserve"> в 2013 -2015 годах составляет 100,7 %.</t>
    </r>
  </si>
  <si>
    <t>На территории района осуществляет деятельность одно муниципальное учреждение культуры РМБУК "Вуктыльская межпоселенческая центральная библиотека" у которой имеется 4 филиала в сельских населенных пунктах.</t>
  </si>
  <si>
    <r>
      <rPr>
        <b/>
        <i/>
        <sz val="12"/>
        <rFont val="Times New Roman"/>
        <family val="1"/>
        <charset val="204"/>
      </rPr>
      <t xml:space="preserve">Уровень фактической обеспеченности </t>
    </r>
    <r>
      <rPr>
        <i/>
        <sz val="12"/>
        <rFont val="Times New Roman"/>
        <family val="1"/>
        <charset val="204"/>
      </rPr>
      <t xml:space="preserve"> </t>
    </r>
    <r>
      <rPr>
        <b/>
        <i/>
        <sz val="12"/>
        <rFont val="Times New Roman"/>
        <family val="1"/>
        <charset val="204"/>
      </rPr>
      <t>библиотеками</t>
    </r>
    <r>
      <rPr>
        <sz val="12"/>
        <rFont val="Times New Roman"/>
        <family val="1"/>
        <charset val="204"/>
      </rPr>
      <t xml:space="preserve"> в 2013-2015 году составляет 108,3%.</t>
    </r>
  </si>
  <si>
    <r>
      <rPr>
        <b/>
        <i/>
        <sz val="12"/>
        <rFont val="Times New Roman"/>
        <family val="1"/>
        <charset val="204"/>
      </rPr>
      <t xml:space="preserve">Доля муниципальных учреждений культуры, здания которых требуют капитального ремонта, в общем количестве муниципальных учреждений культуры, находящихся на территории муниципального района "Вуктыл" в 2013-2015 годах составила 25%. </t>
    </r>
    <r>
      <rPr>
        <sz val="12"/>
        <rFont val="Times New Roman"/>
        <family val="1"/>
        <charset val="204"/>
      </rPr>
      <t xml:space="preserve">На конец 2015 года на территории муниципального района "Вуктыл"  осуществляли свою деятельность 4 учреждения культуры: РМБУ "Клубно-спортивный комплекс", РМБУК "Вуктыльская межпоселенческая центральная библиотека", МБУДО "Детская музыкальная школа" г. Вуктыла, МБУДО "Детская художественная школа" г. Вуктыл. Общее количество зданий муниципальных учреждений (с учетом филиалов) составляет 16 единиц.                                                                                                                                                                                                                                                                                                                                                                                         На основании статистических данных, предоставленных учреждениями культуры за 2015 год, в 4-х зданиях филиалов РМБУ "Клубно-спортивный комплекс" (в сёлах Дутово и Подчерье, в посёлках Кырта и Усть-Соплеск) требуется капитальный ремонт (ремонт кровли, замена полов, облицовка фасада здания).                                                                                                                                                                                                                                                               Снижение показателя в 2016-2018 годах связано с проведением капитальных ремонтов в учреждениях сферы культуры. В 2015 году был  закончен капитальный ремонт здания  РМБУ "Клубно-спортивный комплекс" (г.Вуктыл). В летний период 2016 года в здании Дома культуры с. Дутово планируется производится ремонт (облицовка здания).                                                                                                                                                                                                                                                                 Учреждения культуры, здания которых находятся в аварийном состоянии, на территории муниципального района "Вуктыл" отсутствуют.        </t>
    </r>
  </si>
  <si>
    <t>В 2015 году 1 выпускник  не  сдал  ЕГЭ по математике.</t>
  </si>
  <si>
    <t xml:space="preserve">Изменение значения  показателя связано с изменением количества муниципальных бюджетных учреждений </t>
  </si>
  <si>
    <t>Увеличение показателя связано с переводом  на электроотопление жилого фонда сельского поселения "Лемтыбож" и  поселка Лемты сельского поселения "Дутово".</t>
  </si>
  <si>
    <t>Уменьшение показателя  "Доля многоквартирных домов, в которых собственники помещений выбрали и реализуют один из способов управления многоквартирными домами, в общем числе многоквартирных домов, в которых собственники помещений должны выбрать способ управления данными домами",  в 2015 году связано  с отсутствием управляющих компаний в сельских поселениях.</t>
  </si>
  <si>
    <t>потребление электрической  энергии в 2015 году составило 785,18 кВт/ч на 1 проживающего,</t>
  </si>
  <si>
    <t>потребление тепловой энергии в 2015 году - 0,25 Гкал на 1 кв. метр общей площади,</t>
  </si>
  <si>
    <t>потребление горячей воды в 2015 году -  20,2 куб. метров на 1 проживающего,</t>
  </si>
  <si>
    <t>потребление холодной воды в 2015 году - 29,36 куб. метров на 1 проживающего.</t>
  </si>
  <si>
    <t xml:space="preserve">потребление газа в 2015 году составило 1337 куб. метров на 1 проживающего. </t>
  </si>
  <si>
    <t xml:space="preserve">потребление электрической  энергии в 2015 году составило 112,87  кВт/ч на 1  человека населения.                                                                                                                                                                     </t>
  </si>
  <si>
    <t xml:space="preserve">потребление тепловой энергии в 2015 году - 0,29 Гкал на 1 кв. метр общей площади.                                                                                                                                                      </t>
  </si>
  <si>
    <t xml:space="preserve">потребление горячей воды в 2015 году -  1,46 куб. метров на 1 человека.                                                                                                                                            </t>
  </si>
  <si>
    <t xml:space="preserve">потребление холодной воды в 2015 году  - 1,99 куб. метров на 1 человека.                                                                                                                                                                                    </t>
  </si>
  <si>
    <r>
      <rPr>
        <b/>
        <sz val="12"/>
        <rFont val="Times New Roman"/>
        <family val="1"/>
        <charset val="204"/>
      </rPr>
      <t xml:space="preserve">ПОЯСНИТЕЛЬНАЯ ЗАПИСКА </t>
    </r>
    <r>
      <rPr>
        <sz val="12"/>
        <rFont val="Times New Roman"/>
        <family val="1"/>
        <charset val="204"/>
      </rPr>
      <t xml:space="preserve">
к Докладу 
и.о.  руководителя администрации городского округа «Вуктыл» о достигнутых значениях показателей для оценки эффективности деятельности органов местного  самоуправления   за 2015 год и их планируемых значениях на 3-х летний период.</t>
    </r>
  </si>
  <si>
    <r>
      <t xml:space="preserve">Доля протяженности автомобильных дорог общего пользования местного значения, не отвечающих нормативным требованиям, в общей протяженности автомобильных дорог общего пользования </t>
    </r>
    <r>
      <rPr>
        <sz val="12"/>
        <rFont val="Times New Roman"/>
        <family val="1"/>
        <charset val="204"/>
      </rPr>
      <t>местного значения в 2015 году осталась на уровне 2014 года  и составила 88,4%</t>
    </r>
  </si>
  <si>
    <t xml:space="preserve">При расчете данного показателя Комистатом учитываются  субъекты малого и среднего предпринимательства, в соответствии со статьей 4 Федерального закона от 24 июля 2007 года № 209-ФЗ «О развитии малого и среднего предпринимательства в Российской Федерации».                                                                                                                       В соответствии с методическими рекомендациями, показатель рассчитывается один раз в пять лет на основании данных сплошного наблюдения за деятельностью субъектов малого и среднего предпринимательства.              Информация за 2013-2014 годы предоставлена  на основании данных Комистата по итогам сплошного наблюдения 2010 года, в соответствии с которым на территории муниципального района "Вуктыл" было зарегистрировано 235 индивидуальных предпринимателей и 63 юридических лица, относящихся к малому и среднему предпринимательству.  Значение показателя составило - 202 ед.                                                                                                         Информация о данных сплошного наблюдения 2015 года отсутствует, значение показателя за 2015 год рассчитано в соответствии с данными Комистата о количестве малых и средних предприятий, действующих на конец 2015 года, и индивидуальных предпринимателей. Расчетное значение показателя составило 214,55 ед.                                                                                                                                                                                                                                                                                                                                                                                                                                                                                                                                                                                                                                                                                                                                                                             По данным Комистата:                                                                                                                                                                                                                                                                                                       на конец 2015 года на территории муниципального района "Вуктыл" количество средних предприятий составило  3 ед., малых предприятий - 8 ед., зарегистрировано 258 индивидуальных предпринимателей. 
        </t>
  </si>
  <si>
    <t xml:space="preserve">Общая площадь территории муниципального района "Вуктыл"  составляет 2245318, 0 га.                                                                                                                                                           Площадь земельных участков, являющихся объектами налогообложения земельным налогом, по данным поселений, входящих в состав муниципального района "Вуктыл",  в 2014 году - 363,38 га, в 2015 г. -     320,06                                                                                                                                                                                 Общая площадь территории муниципального района, подлежащая налогообложению в соответствии с действующим законодательством  в 2014 году - 33813,62 га, в 2015 г. - 31804,4,9 га  (в данную площадь не входят земли, находящиеся в собственности РФ,  земли особо охраняемых природных территорий, земли лесного фонда, земли водного фонда).                                                                                                                                                                          </t>
  </si>
  <si>
    <t xml:space="preserve">В 2015 году фактический охват профилактическими осмотрами детей от 0 до 17 лет включительно составил 2468 человек, что выше планового значения на 168 чел. По итогам  осмотров 2015 года  доля детей  первой и второй групп здоровья   в общей численности обучающихся в муниципальных общеобразовательных учреждениях составила 95,32%, что ниже на 1,48% по сравнению с итогами 2014 года, но количество детей первой и второй групп здоровья по итогам профосмотров 2015 года  увеличилось  на 417 человек (2014 год - 969 чел, 2015 год - 1386 человек).                             </t>
  </si>
  <si>
    <t xml:space="preserve">Значение показателя "Доля детей в возрасте 5 - 18 лет, получающих услуги по дополнительному образованию в организациях различной организационно-правовой формы и формы собственности, в общей численности детей данной возрастной группы" в 2015 году  составил 59,30%, что ниже на 18,70% в сравнении с 2014 годом.                                                                                                                                                                              Уменьшение показателя связано с уменьшением численности детей, занимавшихся в   муниципальном бюджетном образовательном учреждении "Центр внешкольной работы" г. Вуктыл, из-за уменьшения количества педагогов.                                                                                             </t>
  </si>
  <si>
    <t xml:space="preserve">Доля налоговых и неналоговых доходов местного бюджета (за исключением поступлений налоговых доходов по дополнительным нормативам отчислений) в общем объеме собственных доходов бюджета муниципального образования (без учета субвенций) в 2015 году составила 33%, что на  3% больше по отношению к 2014 году.                                                                                                                                                                                                            Увеличение показателя связано  с более значительным уменьшением общего объема собственных доходов бюджета муниципального образования (без учета субвенций) (с 403,46 млн. в 2014 году до 321,04 млн.руб. в 2015 году) по сравнению со снижением налоговых и неналоговых доходов местного бюджета (за исключением поступлений налоговых доходов по дополнительным нормативам отчислений) (с 120,61 млн. руб. в 2014 году до 105,66 млн. руб. в 2015 году.                                                                                                                                                                                       Увеличение показателя в 2016 году по сравнению с 2015 годом связано со значительным увеличением  налоговых и неналоговых доходов местного бюджета (за исключением поступлений налоговых доходов по дополнительным нормативам отчислений) (на 70,6%) и уменьшению объема собственных доходов бюджета муниципального образования (без учета субвенций) (на 15,63%).                        </t>
  </si>
  <si>
    <t xml:space="preserve">При расчете данного показателя Комистатом учитываются  субъекты малого и среднего предпринимательства, в соответствии со статьей 4 Федерального закона от 24 июля 2007 года № 209-ФЗ «О развитии малого и среднего предпринимательства в Российской Федерации».                                                                                                                       В соответствии с методическими рекомендациями, показатель рассчитывается один раз в пять лет на основании данных сплошного наблюдения за деятельностью субъектов малого и среднего предпринимательства.                                                                                                                                                                                                                    Информация за 2013-2014 годы предоставлена  на основании данных Комистата по итогам сплошного наблюдения 2010 года, в соответствии с которым на территории муниципального района "Вуктыл" было зарегистрировано 235 индивидуальных предпринимателей и 63 юридических лица, относящихся к малому и среднему предпринимательству.  Значение показателя составило - 202 ед.                                                                                                         Информация о данных сплошного наблюдения 2015 года отсутствует, значение показателя за 2015 год рассчитано в соответствии с данными Комистата о количестве малых и средних предприятий, действующих на конец 2015 года, и индивидуальных предпринимателей. Расчетное значение показателя составило 214,55 ед.                                                                                                                                                                                                                                                                                                                                                                                                                                                                                                                                                                                                                                                                                                                                                                             По данным Комистата:                                                                                                                                                                                                                                                                                                       на конец 2015 года на территории муниципального района "Вуктыл" количество средних предприятий составило  3 ед., малых предприятий - 8 ед., зарегистрировано 258 индивидуальных предпринимателей. </t>
  </si>
  <si>
    <t xml:space="preserve">В 2015 году фактический охват профилактическими осмотрами детей от 0 до 17 лет включительно составил 2468 человек, что выше планового значения на 168 чел. По итогам  осмотров 2015 года  доля детей  первой и второй групп здоровья   в общей численности обучающихся в муниципальных общеобразовательных учреждениях составила 95,32%, что ниже на 1,48% по сравнению с итогами 2014 года, но количество детей первой и второй групп здоровья по итогам профосмотров 2015 года  увеличилось  на 417 человек (2014 год - 969 чел, 2015 год - 1386 человек).                                                             </t>
  </si>
  <si>
    <r>
      <rPr>
        <b/>
        <i/>
        <sz val="12"/>
        <rFont val="Times New Roman"/>
        <family val="1"/>
        <charset val="204"/>
      </rPr>
      <t>Доля налоговых и неналоговых доходов местного бюджета (за исключением поступлений налоговых доходов по дополнительным нормативам отчислений) в общем объеме собственных доходов бюджета муниципального образования (без учета субвенций)</t>
    </r>
    <r>
      <rPr>
        <sz val="12"/>
        <rFont val="Times New Roman"/>
        <family val="1"/>
        <charset val="204"/>
      </rPr>
      <t xml:space="preserve"> в 2015 году составила 33%, что на  3% выше по отношению к 2014 году.                                                                                                                                                                                                                                                                                                                                                                                                                                Увеличение показателя связано  с более значительным уменьшением общего объема собственных доходов бюджета муниципального образования (без учета субвенций) (с 403,46 млн. в 2014 году до 321,04 млн.руб. в 2015 году) по сравнению со снижением налоговых и неналоговых доходов местного бюджета (за исключением поступлений налоговых доходов по дополнительным нормативам отчислений) (с 120,61 млн. руб. в 2014 году до 105,66 млн. руб. в 2015 году.                                                                                                                                                                                       Увеличение показателя в 2016 году по сравнению с 2015 годом связано со значительным увеличением  налоговых и неналоговых доходов местного бюджета (за исключением поступлений налоговых доходов по дополнительным нормативам отчислений) (на 70,6%) и уменьшению объема собственных доходов бюджета муниципального образования (без учета субвенций) (на 15,63%).      </t>
    </r>
  </si>
  <si>
    <t xml:space="preserve">Изменение значений  показателей связано с изменением количества муниципальных бюджетных учреждений. </t>
  </si>
</sst>
</file>

<file path=xl/styles.xml><?xml version="1.0" encoding="utf-8"?>
<styleSheet xmlns="http://schemas.openxmlformats.org/spreadsheetml/2006/main">
  <numFmts count="1">
    <numFmt numFmtId="164" formatCode="0.0"/>
  </numFmts>
  <fonts count="7">
    <font>
      <sz val="10"/>
      <name val="Arial Cyr"/>
      <charset val="204"/>
    </font>
    <font>
      <sz val="12"/>
      <name val="Times New Roman"/>
      <family val="1"/>
      <charset val="204"/>
    </font>
    <font>
      <b/>
      <sz val="12"/>
      <name val="Times New Roman"/>
      <family val="1"/>
      <charset val="204"/>
    </font>
    <font>
      <b/>
      <i/>
      <sz val="12"/>
      <name val="Times New Roman"/>
      <family val="1"/>
      <charset val="204"/>
    </font>
    <font>
      <sz val="12"/>
      <color rgb="FFFF0000"/>
      <name val="Times New Roman"/>
      <family val="1"/>
      <charset val="204"/>
    </font>
    <font>
      <sz val="12"/>
      <color indexed="8"/>
      <name val="Times New Roman"/>
      <family val="1"/>
      <charset val="204"/>
    </font>
    <font>
      <i/>
      <sz val="12"/>
      <name val="Times New Roman"/>
      <family val="1"/>
      <charset val="204"/>
    </font>
  </fonts>
  <fills count="2">
    <fill>
      <patternFill patternType="none"/>
    </fill>
    <fill>
      <patternFill patternType="gray125"/>
    </fill>
  </fills>
  <borders count="9">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61">
    <xf numFmtId="0" fontId="0" fillId="0" borderId="0" xfId="0"/>
    <xf numFmtId="0" fontId="1" fillId="0" borderId="0" xfId="0" applyFont="1"/>
    <xf numFmtId="0" fontId="1" fillId="0" borderId="2" xfId="0" applyFont="1" applyFill="1" applyBorder="1" applyAlignment="1">
      <alignment vertical="top" wrapText="1"/>
    </xf>
    <xf numFmtId="0" fontId="1" fillId="0" borderId="0" xfId="0" applyFont="1" applyAlignment="1">
      <alignment horizontal="left" wrapText="1"/>
    </xf>
    <xf numFmtId="0" fontId="1" fillId="0" borderId="0" xfId="0" applyFont="1" applyFill="1" applyAlignment="1">
      <alignment horizontal="left" wrapText="1"/>
    </xf>
    <xf numFmtId="0" fontId="1" fillId="0" borderId="0" xfId="0" applyFont="1" applyFill="1"/>
    <xf numFmtId="2" fontId="1" fillId="0" borderId="0" xfId="0" applyNumberFormat="1" applyFont="1"/>
    <xf numFmtId="0" fontId="2" fillId="0" borderId="0" xfId="0" applyFont="1" applyFill="1" applyAlignment="1">
      <alignment horizontal="center" vertical="center" wrapText="1"/>
    </xf>
    <xf numFmtId="0" fontId="1" fillId="0" borderId="0" xfId="0" applyFont="1" applyFill="1" applyBorder="1" applyAlignment="1">
      <alignment vertical="top" wrapText="1"/>
    </xf>
    <xf numFmtId="0" fontId="2" fillId="0" borderId="0" xfId="0" applyFont="1" applyFill="1" applyAlignment="1">
      <alignment horizontal="center" wrapText="1"/>
    </xf>
    <xf numFmtId="0" fontId="1" fillId="0" borderId="0" xfId="0" applyFont="1" applyFill="1" applyAlignment="1">
      <alignment horizontal="left" wrapText="1" indent="4"/>
    </xf>
    <xf numFmtId="0" fontId="1" fillId="0" borderId="4" xfId="0" applyFont="1" applyFill="1" applyBorder="1" applyAlignment="1">
      <alignment vertical="top" wrapText="1"/>
    </xf>
    <xf numFmtId="0" fontId="1" fillId="0" borderId="2" xfId="0" applyFont="1" applyFill="1" applyBorder="1" applyAlignment="1">
      <alignment vertical="center"/>
    </xf>
    <xf numFmtId="0" fontId="1" fillId="0" borderId="0" xfId="0" applyFont="1" applyFill="1" applyAlignment="1">
      <alignment horizontal="left" vertical="top" wrapText="1"/>
    </xf>
    <xf numFmtId="0" fontId="2" fillId="0" borderId="0" xfId="0" applyFont="1" applyFill="1" applyAlignment="1">
      <alignment horizontal="center" vertical="top" wrapText="1"/>
    </xf>
    <xf numFmtId="0" fontId="3" fillId="0" borderId="0" xfId="0" applyFont="1" applyFill="1" applyAlignment="1">
      <alignment horizontal="left" wrapText="1"/>
    </xf>
    <xf numFmtId="0" fontId="1" fillId="0" borderId="0" xfId="0" applyFont="1" applyFill="1" applyBorder="1" applyAlignment="1">
      <alignment horizontal="left" vertical="top" wrapText="1"/>
    </xf>
    <xf numFmtId="0" fontId="1" fillId="0" borderId="2" xfId="0" applyNumberFormat="1" applyFont="1" applyFill="1" applyBorder="1" applyAlignment="1">
      <alignment vertical="top" wrapText="1"/>
    </xf>
    <xf numFmtId="0" fontId="0" fillId="0" borderId="0" xfId="0" applyFill="1"/>
    <xf numFmtId="2" fontId="1" fillId="0" borderId="2" xfId="0" applyNumberFormat="1" applyFont="1" applyFill="1" applyBorder="1" applyAlignment="1">
      <alignment horizontal="center" vertical="top" wrapText="1"/>
    </xf>
    <xf numFmtId="164" fontId="1" fillId="0" borderId="2" xfId="0" applyNumberFormat="1"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0" xfId="0" applyFont="1" applyFill="1" applyAlignment="1">
      <alignment horizontal="left" vertical="center" wrapText="1" indent="4"/>
    </xf>
    <xf numFmtId="0" fontId="1" fillId="0" borderId="2" xfId="0" applyFont="1" applyFill="1" applyBorder="1" applyAlignment="1">
      <alignment horizontal="left" vertical="top" wrapText="1"/>
    </xf>
    <xf numFmtId="2" fontId="1" fillId="0" borderId="0" xfId="0" applyNumberFormat="1" applyFont="1" applyFill="1"/>
    <xf numFmtId="0" fontId="1" fillId="0" borderId="2" xfId="0" applyFont="1" applyFill="1" applyBorder="1" applyAlignment="1">
      <alignment horizontal="center" vertical="center"/>
    </xf>
    <xf numFmtId="49" fontId="1" fillId="0" borderId="2" xfId="0" applyNumberFormat="1" applyFont="1" applyFill="1" applyBorder="1" applyAlignment="1">
      <alignment horizontal="center" vertical="top"/>
    </xf>
    <xf numFmtId="0" fontId="1" fillId="0" borderId="2" xfId="0" applyFont="1" applyFill="1" applyBorder="1" applyAlignment="1">
      <alignment horizontal="center" vertical="top" wrapText="1"/>
    </xf>
    <xf numFmtId="2" fontId="1" fillId="0" borderId="2" xfId="0" applyNumberFormat="1" applyFont="1" applyFill="1" applyBorder="1" applyAlignment="1">
      <alignment vertical="top" wrapText="1"/>
    </xf>
    <xf numFmtId="0" fontId="1" fillId="0" borderId="2" xfId="0" applyFont="1" applyFill="1" applyBorder="1" applyAlignment="1">
      <alignment horizontal="center" vertical="top" wrapText="1"/>
    </xf>
    <xf numFmtId="0" fontId="1" fillId="0" borderId="0" xfId="0" applyFont="1" applyFill="1" applyAlignment="1">
      <alignment horizontal="center" wrapText="1"/>
    </xf>
    <xf numFmtId="2" fontId="1" fillId="0" borderId="4" xfId="0" applyNumberFormat="1" applyFont="1" applyFill="1" applyBorder="1" applyAlignment="1">
      <alignment horizontal="center" vertical="top" wrapText="1"/>
    </xf>
    <xf numFmtId="2" fontId="1" fillId="0" borderId="6" xfId="0" applyNumberFormat="1" applyFont="1" applyFill="1" applyBorder="1" applyAlignment="1">
      <alignment horizontal="center" vertical="top" wrapText="1"/>
    </xf>
    <xf numFmtId="4" fontId="5" fillId="0" borderId="2" xfId="0" applyNumberFormat="1" applyFont="1" applyFill="1" applyBorder="1" applyAlignment="1" applyProtection="1">
      <alignment horizontal="center" vertical="top"/>
    </xf>
    <xf numFmtId="0" fontId="1" fillId="0" borderId="2" xfId="0" applyFont="1" applyFill="1" applyBorder="1" applyAlignment="1">
      <alignment horizontal="left" vertical="top" wrapText="1"/>
    </xf>
    <xf numFmtId="0" fontId="1" fillId="0" borderId="0" xfId="0" applyNumberFormat="1" applyFont="1" applyFill="1" applyAlignment="1">
      <alignment horizontal="left" vertical="top" wrapText="1"/>
    </xf>
    <xf numFmtId="0" fontId="1" fillId="0" borderId="0" xfId="0" applyFont="1" applyFill="1" applyAlignment="1">
      <alignment vertical="center" wrapText="1"/>
    </xf>
    <xf numFmtId="0" fontId="3" fillId="0" borderId="0" xfId="0" applyFont="1" applyFill="1" applyAlignment="1">
      <alignment horizontal="left" vertical="center" wrapText="1"/>
    </xf>
    <xf numFmtId="0" fontId="3" fillId="0" borderId="0" xfId="0" applyFont="1" applyFill="1" applyAlignment="1">
      <alignment horizontal="left" vertical="top" wrapText="1"/>
    </xf>
    <xf numFmtId="0" fontId="1" fillId="0" borderId="0" xfId="0" applyFont="1" applyFill="1" applyBorder="1" applyAlignment="1">
      <alignment horizontal="left" vertical="top" wrapText="1" indent="5"/>
    </xf>
    <xf numFmtId="0" fontId="1" fillId="0" borderId="1" xfId="0" applyFont="1" applyFill="1" applyBorder="1" applyAlignment="1">
      <alignment horizontal="center"/>
    </xf>
    <xf numFmtId="49" fontId="1" fillId="0" borderId="2" xfId="0" applyNumberFormat="1" applyFont="1" applyFill="1" applyBorder="1" applyAlignment="1">
      <alignment horizontal="center" vertical="top"/>
    </xf>
    <xf numFmtId="0" fontId="2" fillId="0" borderId="1" xfId="0" applyFont="1" applyFill="1" applyBorder="1" applyAlignment="1">
      <alignment horizontal="center"/>
    </xf>
    <xf numFmtId="0" fontId="2" fillId="0" borderId="1" xfId="0" applyFont="1" applyFill="1" applyBorder="1" applyAlignment="1">
      <alignment horizontal="center" vertical="center"/>
    </xf>
    <xf numFmtId="49" fontId="1" fillId="0" borderId="4" xfId="0" applyNumberFormat="1" applyFont="1" applyFill="1" applyBorder="1" applyAlignment="1">
      <alignment horizontal="center" vertical="top"/>
    </xf>
    <xf numFmtId="49" fontId="1" fillId="0" borderId="5" xfId="0" applyNumberFormat="1" applyFont="1" applyFill="1" applyBorder="1" applyAlignment="1">
      <alignment horizontal="center" vertical="top"/>
    </xf>
    <xf numFmtId="49" fontId="1" fillId="0" borderId="6" xfId="0" applyNumberFormat="1" applyFont="1" applyFill="1" applyBorder="1" applyAlignment="1">
      <alignment horizontal="center" vertical="top"/>
    </xf>
    <xf numFmtId="0" fontId="1" fillId="0" borderId="2" xfId="0" applyFont="1" applyFill="1" applyBorder="1" applyAlignment="1">
      <alignment horizontal="center" vertical="top" wrapText="1"/>
    </xf>
    <xf numFmtId="0" fontId="1" fillId="0" borderId="4" xfId="0" applyFont="1" applyFill="1" applyBorder="1" applyAlignment="1">
      <alignment horizontal="left" vertical="top" wrapText="1"/>
    </xf>
    <xf numFmtId="0" fontId="1" fillId="0" borderId="5" xfId="0" applyFont="1" applyFill="1" applyBorder="1" applyAlignment="1">
      <alignment horizontal="left" vertical="top" wrapText="1"/>
    </xf>
    <xf numFmtId="0" fontId="1" fillId="0" borderId="6" xfId="0" applyFont="1" applyFill="1" applyBorder="1" applyAlignment="1">
      <alignment horizontal="left" vertical="top" wrapText="1"/>
    </xf>
    <xf numFmtId="0" fontId="1" fillId="0" borderId="2" xfId="0" applyFont="1" applyFill="1" applyBorder="1" applyAlignment="1">
      <alignment horizontal="left" vertical="top" wrapText="1"/>
    </xf>
    <xf numFmtId="0" fontId="1" fillId="0" borderId="0" xfId="0" applyFont="1" applyFill="1" applyAlignment="1">
      <alignment horizontal="center" wrapText="1"/>
    </xf>
    <xf numFmtId="0" fontId="1" fillId="0" borderId="2" xfId="0" applyFont="1" applyFill="1" applyBorder="1" applyAlignment="1">
      <alignment horizontal="center" vertical="center"/>
    </xf>
    <xf numFmtId="0" fontId="1" fillId="0" borderId="2" xfId="0" applyFont="1" applyFill="1" applyBorder="1" applyAlignment="1">
      <alignment vertical="center" wrapText="1"/>
    </xf>
    <xf numFmtId="0" fontId="0" fillId="0" borderId="2" xfId="0" applyFill="1" applyBorder="1" applyAlignment="1">
      <alignment vertical="center" wrapText="1"/>
    </xf>
    <xf numFmtId="0" fontId="1"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7"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colors>
    <mruColors>
      <color rgb="FF00FFCC"/>
      <color rgb="FF66FF66"/>
    </mru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K126"/>
  <sheetViews>
    <sheetView tabSelected="1" zoomScale="75" zoomScaleNormal="75" zoomScaleSheetLayoutView="65" zoomScalePageLayoutView="75" workbookViewId="0">
      <pane ySplit="6" topLeftCell="A47" activePane="bottomLeft" state="frozen"/>
      <selection pane="bottomLeft" activeCell="I50" sqref="I50"/>
    </sheetView>
  </sheetViews>
  <sheetFormatPr defaultColWidth="0.85546875" defaultRowHeight="12.75" customHeight="1"/>
  <cols>
    <col min="1" max="1" width="8" style="1" customWidth="1"/>
    <col min="2" max="2" width="50.85546875" style="1" customWidth="1"/>
    <col min="3" max="3" width="13.42578125" style="1" customWidth="1"/>
    <col min="4" max="4" width="15.28515625" style="1" customWidth="1"/>
    <col min="5" max="5" width="15.42578125" style="1" customWidth="1"/>
    <col min="6" max="6" width="15.28515625" style="1" customWidth="1"/>
    <col min="7" max="9" width="17.7109375" style="1" customWidth="1"/>
    <col min="10" max="10" width="112.140625" style="1" customWidth="1"/>
    <col min="11" max="11" width="16.7109375" style="1" customWidth="1"/>
    <col min="12" max="12" width="18.42578125" style="1" customWidth="1"/>
    <col min="13" max="16384" width="0.85546875" style="1"/>
  </cols>
  <sheetData>
    <row r="1" spans="1:11" ht="3" customHeight="1">
      <c r="A1" s="5"/>
      <c r="B1" s="5"/>
      <c r="C1" s="5"/>
      <c r="D1" s="5"/>
      <c r="E1" s="5"/>
      <c r="F1" s="5"/>
      <c r="G1" s="5"/>
      <c r="H1" s="5"/>
      <c r="I1" s="5"/>
      <c r="J1" s="5"/>
    </row>
    <row r="2" spans="1:11" ht="28.5" customHeight="1">
      <c r="A2" s="52" t="s">
        <v>125</v>
      </c>
      <c r="B2" s="52"/>
      <c r="C2" s="52"/>
      <c r="D2" s="52"/>
      <c r="E2" s="52"/>
      <c r="F2" s="52"/>
      <c r="G2" s="52"/>
      <c r="H2" s="52"/>
      <c r="I2" s="52"/>
      <c r="J2" s="52"/>
    </row>
    <row r="3" spans="1:11" ht="21.75" customHeight="1">
      <c r="A3" s="5"/>
      <c r="B3" s="5"/>
      <c r="C3" s="5"/>
      <c r="D3" s="5"/>
      <c r="E3" s="5"/>
      <c r="F3" s="5"/>
      <c r="G3" s="5"/>
      <c r="H3" s="5"/>
      <c r="I3" s="5"/>
      <c r="J3" s="5"/>
    </row>
    <row r="4" spans="1:11" ht="16.5" customHeight="1">
      <c r="A4" s="53" t="s">
        <v>126</v>
      </c>
      <c r="B4" s="53"/>
      <c r="C4" s="54" t="s">
        <v>0</v>
      </c>
      <c r="D4" s="58"/>
      <c r="E4" s="59"/>
      <c r="F4" s="59"/>
      <c r="G4" s="59"/>
      <c r="H4" s="59"/>
      <c r="I4" s="60"/>
      <c r="J4" s="56" t="s">
        <v>1</v>
      </c>
    </row>
    <row r="5" spans="1:11" ht="16.5" customHeight="1">
      <c r="A5" s="53"/>
      <c r="B5" s="53"/>
      <c r="C5" s="55"/>
      <c r="D5" s="25" t="s">
        <v>116</v>
      </c>
      <c r="E5" s="25" t="s">
        <v>117</v>
      </c>
      <c r="F5" s="25" t="s">
        <v>118</v>
      </c>
      <c r="G5" s="12" t="s">
        <v>133</v>
      </c>
      <c r="H5" s="12" t="s">
        <v>136</v>
      </c>
      <c r="I5" s="12" t="s">
        <v>142</v>
      </c>
      <c r="J5" s="57"/>
    </row>
    <row r="6" spans="1:11" ht="15.75">
      <c r="A6" s="40" t="s">
        <v>2</v>
      </c>
      <c r="B6" s="40"/>
      <c r="C6" s="40"/>
      <c r="D6" s="40"/>
      <c r="E6" s="40"/>
      <c r="F6" s="40"/>
      <c r="G6" s="40"/>
      <c r="H6" s="40"/>
      <c r="I6" s="40"/>
      <c r="J6" s="40"/>
    </row>
    <row r="7" spans="1:11" ht="274.5" customHeight="1">
      <c r="A7" s="26" t="s">
        <v>4</v>
      </c>
      <c r="B7" s="2" t="s">
        <v>5</v>
      </c>
      <c r="C7" s="2" t="s">
        <v>3</v>
      </c>
      <c r="D7" s="19">
        <v>202</v>
      </c>
      <c r="E7" s="19">
        <v>202</v>
      </c>
      <c r="F7" s="19">
        <v>214.55</v>
      </c>
      <c r="G7" s="19">
        <v>214.55</v>
      </c>
      <c r="H7" s="19">
        <v>214.55</v>
      </c>
      <c r="I7" s="19">
        <v>214.55</v>
      </c>
      <c r="J7" s="34" t="s">
        <v>233</v>
      </c>
      <c r="K7" s="5"/>
    </row>
    <row r="8" spans="1:11" ht="315" customHeight="1">
      <c r="A8" s="26" t="s">
        <v>6</v>
      </c>
      <c r="B8" s="2" t="s">
        <v>8</v>
      </c>
      <c r="C8" s="2" t="s">
        <v>7</v>
      </c>
      <c r="D8" s="19">
        <v>16.7</v>
      </c>
      <c r="E8" s="19">
        <v>16.7</v>
      </c>
      <c r="F8" s="19">
        <v>9.3000000000000007</v>
      </c>
      <c r="G8" s="19">
        <v>9.3000000000000007</v>
      </c>
      <c r="H8" s="19">
        <v>9.3000000000000007</v>
      </c>
      <c r="I8" s="19">
        <v>9.3000000000000007</v>
      </c>
      <c r="J8" s="2" t="s">
        <v>155</v>
      </c>
    </row>
    <row r="9" spans="1:11" ht="68.25" customHeight="1">
      <c r="A9" s="26" t="s">
        <v>9</v>
      </c>
      <c r="B9" s="2" t="s">
        <v>29</v>
      </c>
      <c r="C9" s="2" t="s">
        <v>10</v>
      </c>
      <c r="D9" s="2">
        <v>13805.9</v>
      </c>
      <c r="E9" s="28">
        <v>12393.2</v>
      </c>
      <c r="F9" s="28">
        <v>22993.5</v>
      </c>
      <c r="G9" s="28">
        <v>16745.87</v>
      </c>
      <c r="H9" s="28">
        <v>11911.18</v>
      </c>
      <c r="I9" s="28">
        <v>42966.36</v>
      </c>
      <c r="J9" s="2" t="s">
        <v>151</v>
      </c>
      <c r="K9" s="5"/>
    </row>
    <row r="10" spans="1:11" ht="148.5" customHeight="1">
      <c r="A10" s="26" t="s">
        <v>11</v>
      </c>
      <c r="B10" s="2" t="s">
        <v>12</v>
      </c>
      <c r="C10" s="2" t="s">
        <v>7</v>
      </c>
      <c r="D10" s="27">
        <v>1.05</v>
      </c>
      <c r="E10" s="27">
        <v>1.07</v>
      </c>
      <c r="F10" s="27">
        <v>1</v>
      </c>
      <c r="G10" s="27">
        <v>1</v>
      </c>
      <c r="H10" s="27">
        <v>1</v>
      </c>
      <c r="I10" s="27">
        <v>1</v>
      </c>
      <c r="J10" s="2" t="s">
        <v>234</v>
      </c>
    </row>
    <row r="11" spans="1:11" ht="96.75" customHeight="1">
      <c r="A11" s="26" t="s">
        <v>13</v>
      </c>
      <c r="B11" s="2" t="s">
        <v>14</v>
      </c>
      <c r="C11" s="2" t="s">
        <v>7</v>
      </c>
      <c r="D11" s="27">
        <v>0</v>
      </c>
      <c r="E11" s="27">
        <v>0</v>
      </c>
      <c r="F11" s="27">
        <v>0</v>
      </c>
      <c r="G11" s="27">
        <v>0</v>
      </c>
      <c r="H11" s="27">
        <v>0</v>
      </c>
      <c r="I11" s="27"/>
      <c r="J11" s="2" t="s">
        <v>141</v>
      </c>
    </row>
    <row r="12" spans="1:11" ht="128.25" customHeight="1">
      <c r="A12" s="26" t="s">
        <v>15</v>
      </c>
      <c r="B12" s="2" t="s">
        <v>16</v>
      </c>
      <c r="C12" s="2" t="s">
        <v>7</v>
      </c>
      <c r="D12" s="27">
        <v>88.4</v>
      </c>
      <c r="E12" s="27">
        <v>88.4</v>
      </c>
      <c r="F12" s="29">
        <v>88.4</v>
      </c>
      <c r="G12" s="29">
        <v>88.4</v>
      </c>
      <c r="H12" s="29">
        <v>88.4</v>
      </c>
      <c r="I12" s="29">
        <v>88.4</v>
      </c>
      <c r="J12" s="2"/>
    </row>
    <row r="13" spans="1:11" ht="334.5" customHeight="1">
      <c r="A13" s="26" t="s">
        <v>17</v>
      </c>
      <c r="B13" s="2" t="s">
        <v>18</v>
      </c>
      <c r="C13" s="2" t="s">
        <v>7</v>
      </c>
      <c r="D13" s="27">
        <v>3.54</v>
      </c>
      <c r="E13" s="27">
        <v>3.67</v>
      </c>
      <c r="F13" s="19">
        <v>3.1</v>
      </c>
      <c r="G13" s="19">
        <v>3.1</v>
      </c>
      <c r="H13" s="19">
        <v>3.1</v>
      </c>
      <c r="I13" s="19">
        <v>3.1</v>
      </c>
      <c r="J13" s="17" t="s">
        <v>161</v>
      </c>
    </row>
    <row r="14" spans="1:11" ht="33" customHeight="1">
      <c r="A14" s="41" t="s">
        <v>19</v>
      </c>
      <c r="B14" s="2" t="s">
        <v>20</v>
      </c>
      <c r="C14" s="2" t="s">
        <v>10</v>
      </c>
      <c r="D14" s="2"/>
      <c r="E14" s="2"/>
      <c r="F14" s="2"/>
      <c r="G14" s="2"/>
      <c r="H14" s="2"/>
      <c r="I14" s="2"/>
      <c r="J14" s="2"/>
    </row>
    <row r="15" spans="1:11" ht="66.75" customHeight="1">
      <c r="A15" s="41"/>
      <c r="B15" s="2" t="s">
        <v>22</v>
      </c>
      <c r="C15" s="2" t="s">
        <v>10</v>
      </c>
      <c r="D15" s="28">
        <v>50710</v>
      </c>
      <c r="E15" s="28">
        <v>54822</v>
      </c>
      <c r="F15" s="28">
        <v>55975</v>
      </c>
      <c r="G15" s="28">
        <v>58774</v>
      </c>
      <c r="H15" s="28">
        <v>62300</v>
      </c>
      <c r="I15" s="28">
        <v>65415</v>
      </c>
      <c r="J15" s="2"/>
    </row>
    <row r="16" spans="1:11" ht="48.75" customHeight="1">
      <c r="A16" s="41"/>
      <c r="B16" s="2" t="s">
        <v>23</v>
      </c>
      <c r="C16" s="2" t="s">
        <v>10</v>
      </c>
      <c r="D16" s="19">
        <v>18706</v>
      </c>
      <c r="E16" s="19">
        <v>20772</v>
      </c>
      <c r="F16" s="19">
        <v>21319</v>
      </c>
      <c r="G16" s="19">
        <v>21551</v>
      </c>
      <c r="H16" s="19">
        <v>22089</v>
      </c>
      <c r="I16" s="31">
        <v>22642</v>
      </c>
      <c r="J16" s="48" t="s">
        <v>152</v>
      </c>
    </row>
    <row r="17" spans="1:11" ht="53.25" customHeight="1">
      <c r="A17" s="41"/>
      <c r="B17" s="2" t="s">
        <v>24</v>
      </c>
      <c r="C17" s="2" t="s">
        <v>10</v>
      </c>
      <c r="D17" s="19">
        <v>30441</v>
      </c>
      <c r="E17" s="19">
        <v>34528</v>
      </c>
      <c r="F17" s="19">
        <v>35154</v>
      </c>
      <c r="G17" s="19">
        <v>35786</v>
      </c>
      <c r="H17" s="19">
        <v>36325</v>
      </c>
      <c r="I17" s="19">
        <v>37052</v>
      </c>
      <c r="J17" s="49"/>
    </row>
    <row r="18" spans="1:11" ht="119.25" customHeight="1">
      <c r="A18" s="41"/>
      <c r="B18" s="2" t="s">
        <v>25</v>
      </c>
      <c r="C18" s="2" t="s">
        <v>10</v>
      </c>
      <c r="D18" s="19">
        <v>42141</v>
      </c>
      <c r="E18" s="19">
        <v>44146</v>
      </c>
      <c r="F18" s="19">
        <v>44434</v>
      </c>
      <c r="G18" s="32">
        <v>44434</v>
      </c>
      <c r="H18" s="19">
        <v>45681</v>
      </c>
      <c r="I18" s="19">
        <v>49793</v>
      </c>
      <c r="J18" s="50"/>
    </row>
    <row r="19" spans="1:11" ht="165.75" customHeight="1">
      <c r="A19" s="41"/>
      <c r="B19" s="2" t="s">
        <v>26</v>
      </c>
      <c r="C19" s="2" t="s">
        <v>10</v>
      </c>
      <c r="D19" s="27">
        <v>21516</v>
      </c>
      <c r="E19" s="19">
        <v>26743</v>
      </c>
      <c r="F19" s="33">
        <v>26689</v>
      </c>
      <c r="G19" s="33">
        <v>27772</v>
      </c>
      <c r="H19" s="33">
        <v>28327</v>
      </c>
      <c r="I19" s="33">
        <v>28894</v>
      </c>
      <c r="J19" s="2" t="s">
        <v>153</v>
      </c>
    </row>
    <row r="20" spans="1:11" ht="33" customHeight="1">
      <c r="A20" s="41"/>
      <c r="B20" s="2" t="s">
        <v>27</v>
      </c>
      <c r="C20" s="2" t="s">
        <v>10</v>
      </c>
      <c r="D20" s="19">
        <v>28029</v>
      </c>
      <c r="E20" s="19">
        <v>38157</v>
      </c>
      <c r="F20" s="33">
        <v>39062</v>
      </c>
      <c r="G20" s="33">
        <v>39843</v>
      </c>
      <c r="H20" s="33">
        <v>40439</v>
      </c>
      <c r="I20" s="33">
        <v>41452</v>
      </c>
      <c r="J20" s="2"/>
    </row>
    <row r="21" spans="1:11" ht="15.75">
      <c r="A21" s="42" t="s">
        <v>28</v>
      </c>
      <c r="B21" s="42"/>
      <c r="C21" s="42"/>
      <c r="D21" s="42"/>
      <c r="E21" s="42"/>
      <c r="F21" s="42"/>
      <c r="G21" s="42"/>
      <c r="H21" s="42"/>
      <c r="I21" s="42"/>
      <c r="J21" s="42"/>
    </row>
    <row r="22" spans="1:11" ht="172.5" customHeight="1">
      <c r="A22" s="26" t="s">
        <v>21</v>
      </c>
      <c r="B22" s="2" t="s">
        <v>112</v>
      </c>
      <c r="C22" s="2" t="s">
        <v>7</v>
      </c>
      <c r="D22" s="19">
        <v>88.9</v>
      </c>
      <c r="E22" s="19">
        <v>81.7</v>
      </c>
      <c r="F22" s="19">
        <v>81.3</v>
      </c>
      <c r="G22" s="19">
        <v>81.3</v>
      </c>
      <c r="H22" s="19">
        <v>81.3</v>
      </c>
      <c r="I22" s="19">
        <v>81.3</v>
      </c>
      <c r="J22" s="2" t="s">
        <v>146</v>
      </c>
      <c r="K22" s="24"/>
    </row>
    <row r="23" spans="1:11" ht="86.25" customHeight="1">
      <c r="A23" s="26" t="s">
        <v>30</v>
      </c>
      <c r="B23" s="2" t="s">
        <v>111</v>
      </c>
      <c r="C23" s="2" t="s">
        <v>7</v>
      </c>
      <c r="D23" s="27">
        <v>0</v>
      </c>
      <c r="E23" s="27">
        <v>10</v>
      </c>
      <c r="F23" s="27">
        <v>1</v>
      </c>
      <c r="G23" s="27">
        <v>1</v>
      </c>
      <c r="H23" s="27">
        <v>1</v>
      </c>
      <c r="I23" s="27">
        <v>1</v>
      </c>
      <c r="J23" s="2" t="s">
        <v>147</v>
      </c>
    </row>
    <row r="24" spans="1:11" ht="109.5" customHeight="1">
      <c r="A24" s="26" t="s">
        <v>31</v>
      </c>
      <c r="B24" s="2" t="s">
        <v>115</v>
      </c>
      <c r="C24" s="2" t="s">
        <v>7</v>
      </c>
      <c r="D24" s="27">
        <v>0</v>
      </c>
      <c r="E24" s="27">
        <v>0</v>
      </c>
      <c r="F24" s="27">
        <v>0</v>
      </c>
      <c r="G24" s="27">
        <v>0</v>
      </c>
      <c r="H24" s="27">
        <v>0</v>
      </c>
      <c r="I24" s="27">
        <v>0</v>
      </c>
      <c r="J24" s="2"/>
      <c r="K24" s="5"/>
    </row>
    <row r="25" spans="1:11" ht="15.75">
      <c r="A25" s="42" t="s">
        <v>32</v>
      </c>
      <c r="B25" s="42"/>
      <c r="C25" s="42"/>
      <c r="D25" s="42"/>
      <c r="E25" s="42"/>
      <c r="F25" s="42"/>
      <c r="G25" s="42"/>
      <c r="H25" s="42"/>
      <c r="I25" s="42"/>
      <c r="J25" s="42"/>
    </row>
    <row r="26" spans="1:11" ht="131.25" customHeight="1">
      <c r="A26" s="26" t="s">
        <v>33</v>
      </c>
      <c r="B26" s="2" t="s">
        <v>34</v>
      </c>
      <c r="C26" s="2" t="s">
        <v>7</v>
      </c>
      <c r="D26" s="27">
        <v>99.09</v>
      </c>
      <c r="E26" s="27">
        <v>100</v>
      </c>
      <c r="F26" s="27">
        <v>98.85</v>
      </c>
      <c r="G26" s="27">
        <v>99</v>
      </c>
      <c r="H26" s="27">
        <v>99</v>
      </c>
      <c r="I26" s="27">
        <v>99</v>
      </c>
      <c r="J26" s="2" t="s">
        <v>218</v>
      </c>
    </row>
    <row r="27" spans="1:11" ht="95.25" customHeight="1">
      <c r="A27" s="26" t="s">
        <v>35</v>
      </c>
      <c r="B27" s="2" t="s">
        <v>36</v>
      </c>
      <c r="C27" s="2" t="s">
        <v>7</v>
      </c>
      <c r="D27" s="27">
        <v>1.83</v>
      </c>
      <c r="E27" s="27">
        <v>1.25</v>
      </c>
      <c r="F27" s="27">
        <v>1.1599999999999999</v>
      </c>
      <c r="G27" s="27">
        <v>1</v>
      </c>
      <c r="H27" s="27">
        <v>1</v>
      </c>
      <c r="I27" s="27">
        <v>1</v>
      </c>
      <c r="J27" s="2" t="s">
        <v>160</v>
      </c>
    </row>
    <row r="28" spans="1:11" ht="187.5" customHeight="1">
      <c r="A28" s="26" t="s">
        <v>37</v>
      </c>
      <c r="B28" s="2" t="s">
        <v>38</v>
      </c>
      <c r="C28" s="2" t="s">
        <v>7</v>
      </c>
      <c r="D28" s="27">
        <v>83.19</v>
      </c>
      <c r="E28" s="27">
        <v>81.61</v>
      </c>
      <c r="F28" s="27">
        <v>81.569999999999993</v>
      </c>
      <c r="G28" s="27">
        <v>81.599999999999994</v>
      </c>
      <c r="H28" s="27">
        <v>81.599999999999994</v>
      </c>
      <c r="I28" s="27">
        <v>82</v>
      </c>
      <c r="J28" s="2" t="s">
        <v>149</v>
      </c>
    </row>
    <row r="29" spans="1:11" ht="105" customHeight="1">
      <c r="A29" s="26" t="s">
        <v>39</v>
      </c>
      <c r="B29" s="2" t="s">
        <v>40</v>
      </c>
      <c r="C29" s="2" t="s">
        <v>7</v>
      </c>
      <c r="D29" s="27">
        <v>25</v>
      </c>
      <c r="E29" s="27">
        <v>25</v>
      </c>
      <c r="F29" s="27">
        <v>25</v>
      </c>
      <c r="G29" s="27">
        <v>25</v>
      </c>
      <c r="H29" s="27">
        <v>25</v>
      </c>
      <c r="I29" s="27">
        <v>0</v>
      </c>
      <c r="J29" s="2" t="s">
        <v>148</v>
      </c>
    </row>
    <row r="30" spans="1:11" ht="133.5" customHeight="1">
      <c r="A30" s="26" t="s">
        <v>41</v>
      </c>
      <c r="B30" s="2" t="s">
        <v>110</v>
      </c>
      <c r="C30" s="2" t="s">
        <v>7</v>
      </c>
      <c r="D30" s="19">
        <v>84.7</v>
      </c>
      <c r="E30" s="19">
        <v>96.8</v>
      </c>
      <c r="F30" s="19">
        <v>95.32</v>
      </c>
      <c r="G30" s="19">
        <v>95.32</v>
      </c>
      <c r="H30" s="19">
        <v>95.32</v>
      </c>
      <c r="I30" s="19">
        <v>95.32</v>
      </c>
      <c r="J30" s="2" t="s">
        <v>235</v>
      </c>
    </row>
    <row r="31" spans="1:11" ht="106.5" customHeight="1">
      <c r="A31" s="26" t="s">
        <v>42</v>
      </c>
      <c r="B31" s="2" t="s">
        <v>43</v>
      </c>
      <c r="C31" s="2" t="s">
        <v>7</v>
      </c>
      <c r="D31" s="27">
        <v>0</v>
      </c>
      <c r="E31" s="27">
        <v>0</v>
      </c>
      <c r="F31" s="27">
        <v>0</v>
      </c>
      <c r="G31" s="27">
        <v>0</v>
      </c>
      <c r="H31" s="27">
        <v>0</v>
      </c>
      <c r="I31" s="27">
        <v>0</v>
      </c>
      <c r="J31" s="2"/>
    </row>
    <row r="32" spans="1:11" ht="310.5" customHeight="1">
      <c r="A32" s="26" t="s">
        <v>44</v>
      </c>
      <c r="B32" s="2" t="s">
        <v>45</v>
      </c>
      <c r="C32" s="2" t="s">
        <v>119</v>
      </c>
      <c r="D32" s="19">
        <f>186671/1609</f>
        <v>116.01678060907396</v>
      </c>
      <c r="E32" s="19">
        <v>126.93</v>
      </c>
      <c r="F32" s="19">
        <v>110.06</v>
      </c>
      <c r="G32" s="19">
        <v>108.04</v>
      </c>
      <c r="H32" s="19">
        <v>98.57</v>
      </c>
      <c r="I32" s="19">
        <v>87.99</v>
      </c>
      <c r="J32" s="2" t="s">
        <v>190</v>
      </c>
      <c r="K32" s="5" t="s">
        <v>145</v>
      </c>
    </row>
    <row r="33" spans="1:11" ht="159.75" customHeight="1">
      <c r="A33" s="26" t="s">
        <v>46</v>
      </c>
      <c r="B33" s="2" t="s">
        <v>113</v>
      </c>
      <c r="C33" s="2" t="s">
        <v>7</v>
      </c>
      <c r="D33" s="28">
        <v>76</v>
      </c>
      <c r="E33" s="28">
        <v>78</v>
      </c>
      <c r="F33" s="28">
        <v>69.7</v>
      </c>
      <c r="G33" s="28">
        <v>70</v>
      </c>
      <c r="H33" s="28">
        <v>71</v>
      </c>
      <c r="I33" s="28">
        <v>71.2</v>
      </c>
      <c r="J33" s="2" t="s">
        <v>236</v>
      </c>
    </row>
    <row r="34" spans="1:11" ht="15.75">
      <c r="A34" s="42" t="s">
        <v>47</v>
      </c>
      <c r="B34" s="42"/>
      <c r="C34" s="42"/>
      <c r="D34" s="42"/>
      <c r="E34" s="42"/>
      <c r="F34" s="42"/>
      <c r="G34" s="42"/>
      <c r="H34" s="42"/>
      <c r="I34" s="42"/>
      <c r="J34" s="42"/>
    </row>
    <row r="35" spans="1:11" ht="48" customHeight="1">
      <c r="A35" s="41" t="s">
        <v>48</v>
      </c>
      <c r="B35" s="2" t="s">
        <v>49</v>
      </c>
      <c r="C35" s="2"/>
      <c r="D35" s="2"/>
      <c r="E35" s="2"/>
      <c r="F35" s="2"/>
      <c r="G35" s="2"/>
      <c r="H35" s="2"/>
      <c r="I35" s="2"/>
      <c r="J35" s="2"/>
    </row>
    <row r="36" spans="1:11" ht="345" customHeight="1">
      <c r="A36" s="41"/>
      <c r="B36" s="2" t="s">
        <v>50</v>
      </c>
      <c r="C36" s="2" t="s">
        <v>7</v>
      </c>
      <c r="D36" s="19">
        <v>100.7</v>
      </c>
      <c r="E36" s="19">
        <v>100.7</v>
      </c>
      <c r="F36" s="19">
        <v>100.7</v>
      </c>
      <c r="G36" s="19">
        <v>100.7</v>
      </c>
      <c r="H36" s="19">
        <v>100.7</v>
      </c>
      <c r="I36" s="19">
        <v>100.7</v>
      </c>
      <c r="J36" s="17" t="s">
        <v>210</v>
      </c>
    </row>
    <row r="37" spans="1:11" ht="193.5" customHeight="1">
      <c r="A37" s="41"/>
      <c r="B37" s="2" t="s">
        <v>51</v>
      </c>
      <c r="C37" s="2" t="s">
        <v>7</v>
      </c>
      <c r="D37" s="27">
        <v>108.3</v>
      </c>
      <c r="E37" s="27">
        <v>108.3</v>
      </c>
      <c r="F37" s="27">
        <v>108.3</v>
      </c>
      <c r="G37" s="27">
        <v>108.3</v>
      </c>
      <c r="H37" s="27">
        <v>108.3</v>
      </c>
      <c r="I37" s="27">
        <v>108.3</v>
      </c>
      <c r="J37" s="2" t="s">
        <v>211</v>
      </c>
    </row>
    <row r="38" spans="1:11" ht="17.25" customHeight="1">
      <c r="A38" s="41"/>
      <c r="B38" s="2" t="s">
        <v>52</v>
      </c>
      <c r="C38" s="2" t="s">
        <v>7</v>
      </c>
      <c r="D38" s="2"/>
      <c r="E38" s="2"/>
      <c r="F38" s="2"/>
      <c r="G38" s="2"/>
      <c r="H38" s="2"/>
      <c r="I38" s="2"/>
      <c r="J38" s="2"/>
    </row>
    <row r="39" spans="1:11" ht="276" customHeight="1">
      <c r="A39" s="26" t="s">
        <v>54</v>
      </c>
      <c r="B39" s="2" t="s">
        <v>53</v>
      </c>
      <c r="C39" s="2" t="s">
        <v>7</v>
      </c>
      <c r="D39" s="19">
        <v>25</v>
      </c>
      <c r="E39" s="19">
        <v>25</v>
      </c>
      <c r="F39" s="19">
        <v>25</v>
      </c>
      <c r="G39" s="19">
        <v>18.75</v>
      </c>
      <c r="H39" s="19">
        <v>18.75</v>
      </c>
      <c r="I39" s="19">
        <v>18.75</v>
      </c>
      <c r="J39" s="2" t="s">
        <v>212</v>
      </c>
    </row>
    <row r="40" spans="1:11" ht="103.5" customHeight="1">
      <c r="A40" s="26" t="s">
        <v>55</v>
      </c>
      <c r="B40" s="2" t="s">
        <v>56</v>
      </c>
      <c r="C40" s="2" t="s">
        <v>7</v>
      </c>
      <c r="D40" s="27">
        <v>0</v>
      </c>
      <c r="E40" s="27">
        <v>0</v>
      </c>
      <c r="F40" s="27">
        <v>0</v>
      </c>
      <c r="G40" s="27">
        <v>0</v>
      </c>
      <c r="H40" s="27">
        <v>0</v>
      </c>
      <c r="I40" s="27">
        <v>0</v>
      </c>
      <c r="J40" s="17"/>
    </row>
    <row r="41" spans="1:11" ht="26.25" customHeight="1">
      <c r="A41" s="43" t="s">
        <v>57</v>
      </c>
      <c r="B41" s="43"/>
      <c r="C41" s="43"/>
      <c r="D41" s="43"/>
      <c r="E41" s="43"/>
      <c r="F41" s="43"/>
      <c r="G41" s="43"/>
      <c r="H41" s="43"/>
      <c r="I41" s="43"/>
      <c r="J41" s="43"/>
    </row>
    <row r="42" spans="1:11" ht="211.5" customHeight="1">
      <c r="A42" s="26" t="s">
        <v>59</v>
      </c>
      <c r="B42" s="2" t="s">
        <v>58</v>
      </c>
      <c r="C42" s="2" t="s">
        <v>7</v>
      </c>
      <c r="D42" s="27">
        <v>32.03</v>
      </c>
      <c r="E42" s="27">
        <v>34.33</v>
      </c>
      <c r="F42" s="19">
        <v>36.9</v>
      </c>
      <c r="G42" s="19">
        <v>37.200000000000003</v>
      </c>
      <c r="H42" s="19">
        <v>37.200000000000003</v>
      </c>
      <c r="I42" s="19">
        <v>37.200000000000003</v>
      </c>
      <c r="J42" s="2" t="s">
        <v>154</v>
      </c>
    </row>
    <row r="43" spans="1:11" ht="55.5" customHeight="1">
      <c r="A43" s="26" t="s">
        <v>144</v>
      </c>
      <c r="B43" s="2" t="s">
        <v>143</v>
      </c>
      <c r="C43" s="2" t="s">
        <v>7</v>
      </c>
      <c r="D43" s="27">
        <v>43.6</v>
      </c>
      <c r="E43" s="27">
        <v>42.5</v>
      </c>
      <c r="F43" s="19">
        <v>41.7</v>
      </c>
      <c r="G43" s="19">
        <v>43</v>
      </c>
      <c r="H43" s="19">
        <v>43</v>
      </c>
      <c r="I43" s="19">
        <v>43</v>
      </c>
      <c r="J43" s="2" t="s">
        <v>150</v>
      </c>
      <c r="K43" s="6"/>
    </row>
    <row r="44" spans="1:11" ht="26.25" customHeight="1">
      <c r="A44" s="43" t="s">
        <v>64</v>
      </c>
      <c r="B44" s="43"/>
      <c r="C44" s="43"/>
      <c r="D44" s="43"/>
      <c r="E44" s="43"/>
      <c r="F44" s="43"/>
      <c r="G44" s="43"/>
      <c r="H44" s="43"/>
      <c r="I44" s="43"/>
      <c r="J44" s="43"/>
    </row>
    <row r="45" spans="1:11" ht="68.25" customHeight="1">
      <c r="A45" s="41" t="s">
        <v>60</v>
      </c>
      <c r="B45" s="2" t="s">
        <v>61</v>
      </c>
      <c r="C45" s="2" t="s">
        <v>120</v>
      </c>
      <c r="D45" s="20">
        <f>402200/13360</f>
        <v>30.104790419161677</v>
      </c>
      <c r="E45" s="20">
        <v>31.2</v>
      </c>
      <c r="F45" s="20">
        <v>31.7</v>
      </c>
      <c r="G45" s="20">
        <f>396700/12163</f>
        <v>32.615308723176845</v>
      </c>
      <c r="H45" s="20">
        <f>396700/11799</f>
        <v>33.621493346893807</v>
      </c>
      <c r="I45" s="20">
        <f>396700/11445</f>
        <v>34.661424202708609</v>
      </c>
      <c r="J45" s="2" t="s">
        <v>137</v>
      </c>
      <c r="K45" s="5"/>
    </row>
    <row r="46" spans="1:11" ht="69" customHeight="1">
      <c r="A46" s="41"/>
      <c r="B46" s="2" t="s">
        <v>62</v>
      </c>
      <c r="C46" s="2" t="s">
        <v>120</v>
      </c>
      <c r="D46" s="19">
        <v>0</v>
      </c>
      <c r="E46" s="19">
        <v>0</v>
      </c>
      <c r="F46" s="19">
        <v>0</v>
      </c>
      <c r="G46" s="19">
        <v>0</v>
      </c>
      <c r="H46" s="19">
        <v>0</v>
      </c>
      <c r="I46" s="19">
        <v>0</v>
      </c>
      <c r="J46" s="2"/>
    </row>
    <row r="47" spans="1:11" ht="84" customHeight="1">
      <c r="A47" s="41" t="s">
        <v>63</v>
      </c>
      <c r="B47" s="2" t="s">
        <v>66</v>
      </c>
      <c r="C47" s="2" t="s">
        <v>65</v>
      </c>
      <c r="D47" s="19">
        <f>14/13526*10000</f>
        <v>10.350436196954014</v>
      </c>
      <c r="E47" s="19">
        <v>9.16</v>
      </c>
      <c r="F47" s="19">
        <v>1.41</v>
      </c>
      <c r="G47" s="19">
        <v>1.54</v>
      </c>
      <c r="H47" s="19">
        <v>1.58</v>
      </c>
      <c r="I47" s="19">
        <v>1.63</v>
      </c>
      <c r="J47" s="2" t="s">
        <v>156</v>
      </c>
    </row>
    <row r="48" spans="1:11" ht="139.5" customHeight="1">
      <c r="A48" s="41"/>
      <c r="B48" s="2" t="s">
        <v>67</v>
      </c>
      <c r="C48" s="2" t="s">
        <v>65</v>
      </c>
      <c r="D48" s="19">
        <f>2.2/13526*10000</f>
        <v>1.6264971166642024</v>
      </c>
      <c r="E48" s="19">
        <v>2.23</v>
      </c>
      <c r="F48" s="19">
        <v>0.53</v>
      </c>
      <c r="G48" s="19">
        <v>0.72</v>
      </c>
      <c r="H48" s="19">
        <v>0.74</v>
      </c>
      <c r="I48" s="19">
        <v>0.76</v>
      </c>
      <c r="J48" s="2" t="s">
        <v>157</v>
      </c>
    </row>
    <row r="49" spans="1:11" ht="102.75" customHeight="1">
      <c r="A49" s="41" t="s">
        <v>68</v>
      </c>
      <c r="B49" s="2" t="s">
        <v>69</v>
      </c>
      <c r="C49" s="2"/>
      <c r="D49" s="2"/>
      <c r="E49" s="2"/>
      <c r="F49" s="2"/>
      <c r="G49" s="2"/>
      <c r="H49" s="2"/>
      <c r="I49" s="2"/>
      <c r="J49" s="2"/>
    </row>
    <row r="50" spans="1:11" ht="33" customHeight="1">
      <c r="A50" s="41"/>
      <c r="B50" s="2" t="s">
        <v>108</v>
      </c>
      <c r="C50" s="2" t="s">
        <v>120</v>
      </c>
      <c r="D50" s="27">
        <v>0</v>
      </c>
      <c r="E50" s="27">
        <v>0</v>
      </c>
      <c r="F50" s="27">
        <v>0</v>
      </c>
      <c r="G50" s="27">
        <v>0</v>
      </c>
      <c r="H50" s="27">
        <v>0</v>
      </c>
      <c r="I50" s="27">
        <v>0</v>
      </c>
      <c r="J50" s="2"/>
    </row>
    <row r="51" spans="1:11" ht="60" customHeight="1">
      <c r="A51" s="41"/>
      <c r="B51" s="2" t="s">
        <v>70</v>
      </c>
      <c r="C51" s="2" t="s">
        <v>120</v>
      </c>
      <c r="D51" s="27">
        <v>0</v>
      </c>
      <c r="E51" s="27">
        <v>0</v>
      </c>
      <c r="F51" s="27">
        <v>0</v>
      </c>
      <c r="G51" s="27">
        <v>0</v>
      </c>
      <c r="H51" s="27">
        <v>0</v>
      </c>
      <c r="I51" s="27">
        <v>0</v>
      </c>
      <c r="J51" s="2"/>
    </row>
    <row r="52" spans="1:11" ht="15.75">
      <c r="A52" s="42" t="s">
        <v>71</v>
      </c>
      <c r="B52" s="42"/>
      <c r="C52" s="42"/>
      <c r="D52" s="42"/>
      <c r="E52" s="42"/>
      <c r="F52" s="42"/>
      <c r="G52" s="42"/>
      <c r="H52" s="42"/>
      <c r="I52" s="42"/>
      <c r="J52" s="42"/>
    </row>
    <row r="53" spans="1:11" ht="118.5" customHeight="1">
      <c r="A53" s="26" t="s">
        <v>72</v>
      </c>
      <c r="B53" s="2" t="s">
        <v>73</v>
      </c>
      <c r="C53" s="2" t="s">
        <v>7</v>
      </c>
      <c r="D53" s="27">
        <v>85.16</v>
      </c>
      <c r="E53" s="27">
        <v>82.26</v>
      </c>
      <c r="F53" s="19">
        <v>80.8</v>
      </c>
      <c r="G53" s="27">
        <v>80.8</v>
      </c>
      <c r="H53" s="27">
        <v>80.8</v>
      </c>
      <c r="I53" s="27">
        <v>80.8</v>
      </c>
      <c r="J53" s="2" t="s">
        <v>209</v>
      </c>
    </row>
    <row r="54" spans="1:11" ht="254.25" customHeight="1">
      <c r="A54" s="26" t="s">
        <v>74</v>
      </c>
      <c r="B54" s="2" t="s">
        <v>121</v>
      </c>
      <c r="C54" s="27" t="s">
        <v>7</v>
      </c>
      <c r="D54" s="27">
        <v>85.71</v>
      </c>
      <c r="E54" s="27">
        <v>83.33</v>
      </c>
      <c r="F54" s="27">
        <v>85.71</v>
      </c>
      <c r="G54" s="27">
        <v>85.71</v>
      </c>
      <c r="H54" s="27">
        <v>85.71</v>
      </c>
      <c r="I54" s="27">
        <v>85.71</v>
      </c>
      <c r="J54" s="23"/>
    </row>
    <row r="55" spans="1:11" ht="66" customHeight="1">
      <c r="A55" s="26" t="s">
        <v>75</v>
      </c>
      <c r="B55" s="2" t="s">
        <v>76</v>
      </c>
      <c r="C55" s="2" t="s">
        <v>7</v>
      </c>
      <c r="D55" s="28">
        <v>32.29</v>
      </c>
      <c r="E55" s="28">
        <v>37.32</v>
      </c>
      <c r="F55" s="28">
        <v>39.119999999999997</v>
      </c>
      <c r="G55" s="28">
        <v>40.1</v>
      </c>
      <c r="H55" s="28">
        <v>41.18</v>
      </c>
      <c r="I55" s="28">
        <v>41.18</v>
      </c>
      <c r="J55" s="2"/>
    </row>
    <row r="56" spans="1:11" ht="409.5" customHeight="1">
      <c r="A56" s="41" t="s">
        <v>77</v>
      </c>
      <c r="B56" s="48" t="s">
        <v>78</v>
      </c>
      <c r="C56" s="47" t="s">
        <v>7</v>
      </c>
      <c r="D56" s="47">
        <v>12.09</v>
      </c>
      <c r="E56" s="47">
        <v>17.079999999999998</v>
      </c>
      <c r="F56" s="47">
        <v>7.45</v>
      </c>
      <c r="G56" s="47">
        <v>6.18</v>
      </c>
      <c r="H56" s="47">
        <v>8.4</v>
      </c>
      <c r="I56" s="27">
        <v>8.56</v>
      </c>
      <c r="J56" s="51" t="s">
        <v>158</v>
      </c>
      <c r="K56" s="5"/>
    </row>
    <row r="57" spans="1:11" ht="25.5" customHeight="1">
      <c r="A57" s="41"/>
      <c r="B57" s="50"/>
      <c r="C57" s="47"/>
      <c r="D57" s="47"/>
      <c r="E57" s="47"/>
      <c r="F57" s="47"/>
      <c r="G57" s="47"/>
      <c r="H57" s="47"/>
      <c r="I57" s="27"/>
      <c r="J57" s="51"/>
      <c r="K57" s="5"/>
    </row>
    <row r="58" spans="1:11" ht="15.75">
      <c r="A58" s="42" t="s">
        <v>79</v>
      </c>
      <c r="B58" s="42"/>
      <c r="C58" s="42"/>
      <c r="D58" s="42"/>
      <c r="E58" s="42"/>
      <c r="F58" s="42"/>
      <c r="G58" s="42"/>
      <c r="H58" s="42"/>
      <c r="I58" s="42"/>
      <c r="J58" s="42"/>
    </row>
    <row r="59" spans="1:11" ht="210" customHeight="1">
      <c r="A59" s="26" t="s">
        <v>80</v>
      </c>
      <c r="B59" s="2" t="s">
        <v>81</v>
      </c>
      <c r="C59" s="2" t="s">
        <v>7</v>
      </c>
      <c r="D59" s="19">
        <v>36</v>
      </c>
      <c r="E59" s="19">
        <v>30</v>
      </c>
      <c r="F59" s="19">
        <v>33</v>
      </c>
      <c r="G59" s="19">
        <v>67</v>
      </c>
      <c r="H59" s="19">
        <v>90</v>
      </c>
      <c r="I59" s="19">
        <v>92</v>
      </c>
      <c r="J59" s="2" t="s">
        <v>237</v>
      </c>
    </row>
    <row r="60" spans="1:11" ht="126" customHeight="1">
      <c r="A60" s="26" t="s">
        <v>82</v>
      </c>
      <c r="B60" s="2" t="s">
        <v>83</v>
      </c>
      <c r="C60" s="2" t="s">
        <v>7</v>
      </c>
      <c r="D60" s="27">
        <v>0.4</v>
      </c>
      <c r="E60" s="27">
        <v>0.4</v>
      </c>
      <c r="F60" s="27">
        <v>0.4</v>
      </c>
      <c r="G60" s="27">
        <v>0.4</v>
      </c>
      <c r="H60" s="27">
        <v>0</v>
      </c>
      <c r="I60" s="27">
        <v>0</v>
      </c>
      <c r="J60" s="2" t="s">
        <v>159</v>
      </c>
    </row>
    <row r="61" spans="1:11" ht="66" customHeight="1">
      <c r="A61" s="26" t="s">
        <v>84</v>
      </c>
      <c r="B61" s="2" t="s">
        <v>134</v>
      </c>
      <c r="C61" s="2" t="s">
        <v>119</v>
      </c>
      <c r="D61" s="27">
        <v>0</v>
      </c>
      <c r="E61" s="27">
        <v>0</v>
      </c>
      <c r="F61" s="27">
        <v>0</v>
      </c>
      <c r="G61" s="27">
        <v>0</v>
      </c>
      <c r="H61" s="27">
        <v>0</v>
      </c>
      <c r="I61" s="27">
        <v>0</v>
      </c>
      <c r="J61" s="2"/>
    </row>
    <row r="62" spans="1:11" ht="110.25" customHeight="1">
      <c r="A62" s="26" t="s">
        <v>85</v>
      </c>
      <c r="B62" s="2" t="s">
        <v>87</v>
      </c>
      <c r="C62" s="2" t="s">
        <v>7</v>
      </c>
      <c r="D62" s="27">
        <v>0</v>
      </c>
      <c r="E62" s="27">
        <v>0</v>
      </c>
      <c r="F62" s="27">
        <v>0</v>
      </c>
      <c r="G62" s="27">
        <v>0</v>
      </c>
      <c r="H62" s="27">
        <v>0</v>
      </c>
      <c r="I62" s="27">
        <v>0</v>
      </c>
      <c r="J62" s="2"/>
    </row>
    <row r="63" spans="1:11" ht="189.75" customHeight="1">
      <c r="A63" s="26" t="s">
        <v>86</v>
      </c>
      <c r="B63" s="2" t="s">
        <v>88</v>
      </c>
      <c r="C63" s="2" t="s">
        <v>10</v>
      </c>
      <c r="D63" s="19">
        <v>3431</v>
      </c>
      <c r="E63" s="19">
        <v>3557</v>
      </c>
      <c r="F63" s="19">
        <v>3738</v>
      </c>
      <c r="G63" s="19">
        <f>52600898/12163</f>
        <v>4324.6648030913429</v>
      </c>
      <c r="H63" s="19">
        <f>49668515/11799</f>
        <v>4209.5529282142552</v>
      </c>
      <c r="I63" s="19">
        <f>38128337.84/11445</f>
        <v>3331.4406151157714</v>
      </c>
      <c r="J63" s="2" t="s">
        <v>204</v>
      </c>
      <c r="K63" s="5"/>
    </row>
    <row r="64" spans="1:11" ht="84" customHeight="1">
      <c r="A64" s="26" t="s">
        <v>89</v>
      </c>
      <c r="B64" s="2" t="s">
        <v>91</v>
      </c>
      <c r="C64" s="2" t="s">
        <v>90</v>
      </c>
      <c r="D64" s="2" t="s">
        <v>127</v>
      </c>
      <c r="E64" s="2" t="s">
        <v>127</v>
      </c>
      <c r="F64" s="2" t="s">
        <v>127</v>
      </c>
      <c r="G64" s="2" t="s">
        <v>127</v>
      </c>
      <c r="H64" s="2" t="s">
        <v>127</v>
      </c>
      <c r="I64" s="2" t="s">
        <v>127</v>
      </c>
      <c r="J64" s="2" t="s">
        <v>129</v>
      </c>
    </row>
    <row r="65" spans="1:11" ht="66" customHeight="1">
      <c r="A65" s="26" t="s">
        <v>92</v>
      </c>
      <c r="B65" s="2" t="s">
        <v>109</v>
      </c>
      <c r="C65" s="2" t="s">
        <v>122</v>
      </c>
      <c r="D65" s="19">
        <v>42</v>
      </c>
      <c r="E65" s="19">
        <v>57</v>
      </c>
      <c r="F65" s="19">
        <v>64</v>
      </c>
      <c r="G65" s="19">
        <v>64.099999999999994</v>
      </c>
      <c r="H65" s="19">
        <v>64.2</v>
      </c>
      <c r="I65" s="19">
        <v>64.3</v>
      </c>
      <c r="J65" s="2"/>
    </row>
    <row r="66" spans="1:11" ht="33" customHeight="1">
      <c r="A66" s="26" t="s">
        <v>93</v>
      </c>
      <c r="B66" s="2" t="s">
        <v>94</v>
      </c>
      <c r="C66" s="2" t="s">
        <v>123</v>
      </c>
      <c r="D66" s="27">
        <v>13.53</v>
      </c>
      <c r="E66" s="27">
        <v>12.99</v>
      </c>
      <c r="F66" s="19">
        <v>12.538</v>
      </c>
      <c r="G66" s="19">
        <v>12.16</v>
      </c>
      <c r="H66" s="19">
        <v>11.8</v>
      </c>
      <c r="I66" s="19">
        <v>11.45</v>
      </c>
      <c r="J66" s="28"/>
      <c r="K66" s="6"/>
    </row>
    <row r="67" spans="1:11" ht="15.75">
      <c r="A67" s="42" t="s">
        <v>95</v>
      </c>
      <c r="B67" s="42"/>
      <c r="C67" s="42"/>
      <c r="D67" s="42"/>
      <c r="E67" s="42"/>
      <c r="F67" s="42"/>
      <c r="G67" s="42"/>
      <c r="H67" s="42"/>
      <c r="I67" s="42"/>
      <c r="J67" s="42"/>
    </row>
    <row r="68" spans="1:11" ht="48" customHeight="1">
      <c r="A68" s="44" t="s">
        <v>96</v>
      </c>
      <c r="B68" s="2" t="s">
        <v>97</v>
      </c>
      <c r="C68" s="2"/>
      <c r="D68" s="2"/>
      <c r="E68" s="2"/>
      <c r="F68" s="2"/>
      <c r="G68" s="2"/>
      <c r="H68" s="2"/>
      <c r="I68" s="2"/>
      <c r="J68" s="2"/>
    </row>
    <row r="69" spans="1:11" ht="79.5" customHeight="1">
      <c r="A69" s="45"/>
      <c r="B69" s="2" t="s">
        <v>98</v>
      </c>
      <c r="C69" s="2" t="s">
        <v>107</v>
      </c>
      <c r="D69" s="19">
        <v>645</v>
      </c>
      <c r="E69" s="19">
        <v>645.5</v>
      </c>
      <c r="F69" s="19">
        <v>785.18</v>
      </c>
      <c r="G69" s="19">
        <v>704.72</v>
      </c>
      <c r="H69" s="19">
        <v>704.71</v>
      </c>
      <c r="I69" s="19">
        <v>704.6</v>
      </c>
      <c r="J69" s="2" t="s">
        <v>220</v>
      </c>
    </row>
    <row r="70" spans="1:11" ht="101.25" customHeight="1">
      <c r="A70" s="45"/>
      <c r="B70" s="2" t="s">
        <v>99</v>
      </c>
      <c r="C70" s="2" t="s">
        <v>106</v>
      </c>
      <c r="D70" s="19">
        <v>0.3</v>
      </c>
      <c r="E70" s="19">
        <v>0.25</v>
      </c>
      <c r="F70" s="19">
        <v>0.25</v>
      </c>
      <c r="G70" s="19">
        <v>0.25</v>
      </c>
      <c r="H70" s="19">
        <v>0.25</v>
      </c>
      <c r="I70" s="19">
        <v>0.25</v>
      </c>
      <c r="J70" s="2"/>
    </row>
    <row r="71" spans="1:11" ht="48" customHeight="1">
      <c r="A71" s="45"/>
      <c r="B71" s="2" t="s">
        <v>100</v>
      </c>
      <c r="C71" s="2" t="s">
        <v>114</v>
      </c>
      <c r="D71" s="27">
        <v>22.7</v>
      </c>
      <c r="E71" s="27">
        <v>19.7</v>
      </c>
      <c r="F71" s="29">
        <v>20.2</v>
      </c>
      <c r="G71" s="29">
        <v>20.100000000000001</v>
      </c>
      <c r="H71" s="29">
        <v>20.100000000000001</v>
      </c>
      <c r="I71" s="29">
        <v>20.100000000000001</v>
      </c>
      <c r="J71" s="2"/>
    </row>
    <row r="72" spans="1:11" ht="60" customHeight="1">
      <c r="A72" s="45"/>
      <c r="B72" s="2" t="s">
        <v>101</v>
      </c>
      <c r="C72" s="2" t="s">
        <v>114</v>
      </c>
      <c r="D72" s="27">
        <v>26.4</v>
      </c>
      <c r="E72" s="27">
        <v>26.4</v>
      </c>
      <c r="F72" s="29">
        <v>29.36</v>
      </c>
      <c r="G72" s="29">
        <v>29.3</v>
      </c>
      <c r="H72" s="21">
        <v>29.3</v>
      </c>
      <c r="I72" s="21">
        <v>29.3</v>
      </c>
      <c r="J72" s="11"/>
    </row>
    <row r="73" spans="1:11" ht="72.75" customHeight="1">
      <c r="A73" s="46"/>
      <c r="B73" s="2" t="s">
        <v>102</v>
      </c>
      <c r="C73" s="2" t="s">
        <v>114</v>
      </c>
      <c r="D73" s="27">
        <v>144.80000000000001</v>
      </c>
      <c r="E73" s="27">
        <v>140.69999999999999</v>
      </c>
      <c r="F73" s="29">
        <v>133.69999999999999</v>
      </c>
      <c r="G73" s="29">
        <v>133.69999999999999</v>
      </c>
      <c r="H73" s="29">
        <v>133.69999999999999</v>
      </c>
      <c r="I73" s="29">
        <v>133.69999999999999</v>
      </c>
      <c r="J73" s="2"/>
    </row>
    <row r="74" spans="1:11" ht="172.5" customHeight="1">
      <c r="A74" s="41" t="s">
        <v>103</v>
      </c>
      <c r="B74" s="2" t="s">
        <v>104</v>
      </c>
      <c r="C74" s="2"/>
      <c r="D74" s="2"/>
      <c r="E74" s="2"/>
      <c r="F74" s="2"/>
      <c r="G74" s="2"/>
      <c r="H74" s="2"/>
      <c r="I74" s="2"/>
      <c r="J74" s="2" t="s">
        <v>139</v>
      </c>
    </row>
    <row r="75" spans="1:11" ht="108.75" customHeight="1">
      <c r="A75" s="41"/>
      <c r="B75" s="2" t="s">
        <v>98</v>
      </c>
      <c r="C75" s="2" t="s">
        <v>105</v>
      </c>
      <c r="D75" s="27">
        <v>109.02</v>
      </c>
      <c r="E75" s="27">
        <v>139.41999999999999</v>
      </c>
      <c r="F75" s="29">
        <v>112.87</v>
      </c>
      <c r="G75" s="20">
        <v>112.27</v>
      </c>
      <c r="H75" s="21">
        <v>112.27</v>
      </c>
      <c r="I75" s="21">
        <v>112.27</v>
      </c>
      <c r="J75" s="2"/>
    </row>
    <row r="76" spans="1:11" ht="84.75" customHeight="1">
      <c r="A76" s="41"/>
      <c r="B76" s="2" t="s">
        <v>99</v>
      </c>
      <c r="C76" s="2" t="s">
        <v>106</v>
      </c>
      <c r="D76" s="27">
        <v>0.23</v>
      </c>
      <c r="E76" s="27">
        <v>0.21</v>
      </c>
      <c r="F76" s="29">
        <v>0.28999999999999998</v>
      </c>
      <c r="G76" s="29">
        <v>0.24</v>
      </c>
      <c r="H76" s="29">
        <v>0.24</v>
      </c>
      <c r="I76" s="29">
        <v>0.24</v>
      </c>
      <c r="J76" s="2" t="s">
        <v>219</v>
      </c>
    </row>
    <row r="77" spans="1:11" ht="66.75" customHeight="1">
      <c r="A77" s="41"/>
      <c r="B77" s="2" t="s">
        <v>100</v>
      </c>
      <c r="C77" s="2" t="s">
        <v>124</v>
      </c>
      <c r="D77" s="27">
        <v>2.12</v>
      </c>
      <c r="E77" s="27">
        <v>1.59</v>
      </c>
      <c r="F77" s="29">
        <v>1.46</v>
      </c>
      <c r="G77" s="29">
        <v>1.36</v>
      </c>
      <c r="H77" s="29">
        <v>1.36</v>
      </c>
      <c r="I77" s="29">
        <v>1.36</v>
      </c>
      <c r="J77" s="2"/>
    </row>
    <row r="78" spans="1:11" ht="67.5" customHeight="1">
      <c r="A78" s="41"/>
      <c r="B78" s="2" t="s">
        <v>101</v>
      </c>
      <c r="C78" s="2" t="s">
        <v>124</v>
      </c>
      <c r="D78" s="27">
        <v>2.7</v>
      </c>
      <c r="E78" s="27">
        <v>1.87</v>
      </c>
      <c r="F78" s="29">
        <v>1.99</v>
      </c>
      <c r="G78" s="29">
        <v>1.94</v>
      </c>
      <c r="H78" s="29">
        <v>1.94</v>
      </c>
      <c r="I78" s="29">
        <v>1.94</v>
      </c>
      <c r="J78" s="2" t="s">
        <v>219</v>
      </c>
    </row>
    <row r="79" spans="1:11" ht="54.75" customHeight="1">
      <c r="A79" s="41"/>
      <c r="B79" s="2" t="s">
        <v>102</v>
      </c>
      <c r="C79" s="2" t="s">
        <v>124</v>
      </c>
      <c r="D79" s="27">
        <v>0</v>
      </c>
      <c r="E79" s="27">
        <v>0</v>
      </c>
      <c r="F79" s="27">
        <v>0</v>
      </c>
      <c r="G79" s="27">
        <v>0</v>
      </c>
      <c r="H79" s="27">
        <v>0</v>
      </c>
      <c r="I79" s="27">
        <v>0</v>
      </c>
      <c r="J79" s="2"/>
    </row>
    <row r="80" spans="1:11" ht="12.75" customHeight="1">
      <c r="A80" s="5"/>
      <c r="B80" s="5"/>
      <c r="C80" s="5"/>
      <c r="D80" s="5"/>
      <c r="E80" s="5"/>
      <c r="F80" s="5"/>
      <c r="G80" s="5"/>
      <c r="H80" s="5"/>
      <c r="I80" s="5"/>
      <c r="J80" s="5"/>
    </row>
    <row r="81" spans="1:10" ht="12.75" customHeight="1">
      <c r="A81" s="5"/>
      <c r="B81" s="5"/>
      <c r="C81" s="5"/>
      <c r="D81" s="5"/>
      <c r="E81" s="5"/>
      <c r="F81" s="5"/>
      <c r="G81" s="5"/>
      <c r="H81" s="5"/>
      <c r="I81" s="5"/>
      <c r="J81" s="5"/>
    </row>
    <row r="82" spans="1:10" ht="12.75" customHeight="1">
      <c r="A82" s="5"/>
      <c r="B82" s="5"/>
      <c r="C82" s="5"/>
      <c r="D82" s="5"/>
      <c r="E82" s="5"/>
      <c r="F82" s="5"/>
      <c r="G82" s="5"/>
      <c r="H82" s="5"/>
      <c r="I82" s="5"/>
      <c r="J82" s="5"/>
    </row>
    <row r="83" spans="1:10" ht="12.75" customHeight="1">
      <c r="A83" s="5"/>
      <c r="B83" s="5"/>
      <c r="C83" s="5"/>
      <c r="D83" s="5"/>
      <c r="E83" s="5"/>
      <c r="F83" s="5"/>
      <c r="G83" s="5"/>
      <c r="H83" s="5"/>
      <c r="I83" s="5"/>
      <c r="J83" s="5"/>
    </row>
    <row r="84" spans="1:10" ht="12.75" customHeight="1">
      <c r="A84" s="5"/>
      <c r="B84" s="5"/>
      <c r="C84" s="5"/>
      <c r="D84" s="5"/>
      <c r="E84" s="5"/>
      <c r="F84" s="5"/>
      <c r="G84" s="5"/>
      <c r="H84" s="5"/>
      <c r="I84" s="5"/>
      <c r="J84" s="5"/>
    </row>
    <row r="85" spans="1:10" ht="12.75" customHeight="1">
      <c r="A85" s="5"/>
      <c r="B85" s="5"/>
      <c r="C85" s="5"/>
      <c r="D85" s="5"/>
      <c r="E85" s="5"/>
      <c r="F85" s="5"/>
      <c r="G85" s="5"/>
      <c r="H85" s="5"/>
      <c r="I85" s="5"/>
      <c r="J85" s="5"/>
    </row>
    <row r="86" spans="1:10" ht="12.75" customHeight="1">
      <c r="A86" s="5"/>
      <c r="B86" s="5"/>
      <c r="C86" s="5"/>
      <c r="D86" s="5"/>
      <c r="E86" s="5"/>
      <c r="F86" s="5"/>
      <c r="G86" s="5"/>
      <c r="H86" s="5"/>
      <c r="I86" s="5"/>
      <c r="J86" s="5"/>
    </row>
    <row r="87" spans="1:10" ht="12.75" customHeight="1">
      <c r="A87" s="5"/>
      <c r="B87" s="5"/>
      <c r="C87" s="5"/>
      <c r="D87" s="5"/>
      <c r="E87" s="5"/>
      <c r="F87" s="5"/>
      <c r="G87" s="5"/>
      <c r="H87" s="5"/>
      <c r="I87" s="5"/>
      <c r="J87" s="5"/>
    </row>
    <row r="88" spans="1:10" ht="12.75" customHeight="1">
      <c r="A88" s="5"/>
      <c r="B88" s="5"/>
      <c r="C88" s="5"/>
      <c r="D88" s="5"/>
      <c r="E88" s="5"/>
      <c r="F88" s="5"/>
      <c r="G88" s="5"/>
      <c r="H88" s="5"/>
      <c r="I88" s="5"/>
      <c r="J88" s="5"/>
    </row>
    <row r="89" spans="1:10" ht="12.75" customHeight="1">
      <c r="A89" s="5"/>
      <c r="B89" s="5"/>
      <c r="C89" s="5"/>
      <c r="D89" s="5"/>
      <c r="E89" s="5"/>
      <c r="F89" s="5"/>
      <c r="G89" s="5"/>
      <c r="H89" s="5"/>
      <c r="I89" s="5"/>
      <c r="J89" s="5"/>
    </row>
    <row r="90" spans="1:10" ht="12.75" customHeight="1">
      <c r="A90" s="5"/>
      <c r="B90" s="5"/>
      <c r="C90" s="5"/>
      <c r="D90" s="5"/>
      <c r="E90" s="5"/>
      <c r="F90" s="5"/>
      <c r="G90" s="5"/>
      <c r="H90" s="5"/>
      <c r="I90" s="5"/>
      <c r="J90" s="5"/>
    </row>
    <row r="91" spans="1:10" ht="12.75" customHeight="1">
      <c r="A91" s="5"/>
      <c r="B91" s="5"/>
      <c r="C91" s="5"/>
      <c r="D91" s="5"/>
      <c r="E91" s="5"/>
      <c r="F91" s="5"/>
      <c r="G91" s="5"/>
      <c r="H91" s="5"/>
      <c r="I91" s="5"/>
      <c r="J91" s="5"/>
    </row>
    <row r="92" spans="1:10" ht="12.75" customHeight="1">
      <c r="A92" s="5"/>
      <c r="B92" s="5"/>
      <c r="C92" s="5"/>
      <c r="D92" s="5"/>
      <c r="E92" s="5"/>
      <c r="F92" s="5"/>
      <c r="G92" s="5"/>
      <c r="H92" s="5"/>
      <c r="I92" s="5"/>
      <c r="J92" s="5"/>
    </row>
    <row r="93" spans="1:10" ht="12.75" customHeight="1">
      <c r="A93" s="5"/>
      <c r="B93" s="5"/>
      <c r="C93" s="5"/>
      <c r="D93" s="5"/>
      <c r="E93" s="5"/>
      <c r="F93" s="5"/>
      <c r="G93" s="5"/>
      <c r="H93" s="5"/>
      <c r="I93" s="5"/>
      <c r="J93" s="5"/>
    </row>
    <row r="94" spans="1:10" ht="12.75" customHeight="1">
      <c r="A94" s="5"/>
      <c r="B94" s="5"/>
      <c r="C94" s="5"/>
      <c r="D94" s="5"/>
      <c r="E94" s="5"/>
      <c r="F94" s="5"/>
      <c r="G94" s="5"/>
      <c r="H94" s="5"/>
      <c r="I94" s="5"/>
      <c r="J94" s="5"/>
    </row>
    <row r="95" spans="1:10" ht="12.75" customHeight="1">
      <c r="A95" s="5"/>
      <c r="B95" s="5"/>
      <c r="C95" s="5"/>
      <c r="D95" s="5"/>
      <c r="E95" s="5"/>
      <c r="F95" s="5"/>
      <c r="G95" s="5"/>
      <c r="H95" s="5"/>
      <c r="I95" s="5"/>
      <c r="J95" s="5"/>
    </row>
    <row r="96" spans="1:10" ht="12.75" customHeight="1">
      <c r="A96" s="5"/>
      <c r="B96" s="5"/>
      <c r="C96" s="5"/>
      <c r="D96" s="5"/>
      <c r="E96" s="5"/>
      <c r="F96" s="5"/>
      <c r="G96" s="5"/>
      <c r="H96" s="5"/>
      <c r="I96" s="5"/>
      <c r="J96" s="5"/>
    </row>
    <row r="97" spans="1:10" ht="12.75" customHeight="1">
      <c r="A97" s="5"/>
      <c r="B97" s="5"/>
      <c r="C97" s="5"/>
      <c r="D97" s="5"/>
      <c r="E97" s="5"/>
      <c r="F97" s="5"/>
      <c r="G97" s="5"/>
      <c r="H97" s="5"/>
      <c r="I97" s="5"/>
      <c r="J97" s="5"/>
    </row>
    <row r="98" spans="1:10" ht="12.75" customHeight="1">
      <c r="A98" s="5"/>
      <c r="B98" s="5"/>
      <c r="C98" s="5"/>
      <c r="D98" s="5"/>
      <c r="E98" s="5"/>
      <c r="F98" s="5"/>
      <c r="G98" s="5"/>
      <c r="H98" s="5"/>
      <c r="I98" s="5"/>
      <c r="J98" s="5"/>
    </row>
    <row r="99" spans="1:10" ht="12.75" customHeight="1">
      <c r="A99" s="5"/>
      <c r="B99" s="5"/>
      <c r="C99" s="5"/>
      <c r="D99" s="5"/>
      <c r="E99" s="5"/>
      <c r="F99" s="5"/>
      <c r="G99" s="5"/>
      <c r="H99" s="5"/>
      <c r="I99" s="5"/>
      <c r="J99" s="5"/>
    </row>
    <row r="100" spans="1:10" ht="12.75" customHeight="1">
      <c r="A100" s="5"/>
      <c r="B100" s="5"/>
      <c r="C100" s="5"/>
      <c r="D100" s="5"/>
      <c r="E100" s="5"/>
      <c r="F100" s="5"/>
      <c r="G100" s="5"/>
      <c r="H100" s="5"/>
      <c r="I100" s="5"/>
      <c r="J100" s="5"/>
    </row>
    <row r="101" spans="1:10" ht="12.75" customHeight="1">
      <c r="A101" s="5"/>
      <c r="B101" s="5"/>
      <c r="C101" s="5"/>
      <c r="D101" s="5"/>
      <c r="E101" s="5"/>
      <c r="F101" s="5"/>
      <c r="G101" s="5"/>
      <c r="H101" s="5"/>
      <c r="I101" s="5"/>
      <c r="J101" s="5"/>
    </row>
    <row r="102" spans="1:10" ht="12.75" customHeight="1">
      <c r="A102" s="5"/>
      <c r="B102" s="5"/>
      <c r="C102" s="5"/>
      <c r="D102" s="5"/>
      <c r="E102" s="5"/>
      <c r="F102" s="5"/>
      <c r="G102" s="5"/>
      <c r="H102" s="5"/>
      <c r="I102" s="5"/>
      <c r="J102" s="5"/>
    </row>
    <row r="103" spans="1:10" ht="12.75" customHeight="1">
      <c r="A103" s="5"/>
      <c r="B103" s="5"/>
      <c r="C103" s="5"/>
      <c r="D103" s="5"/>
      <c r="E103" s="5"/>
      <c r="F103" s="5"/>
      <c r="G103" s="5"/>
      <c r="H103" s="5"/>
      <c r="I103" s="5"/>
      <c r="J103" s="5"/>
    </row>
    <row r="104" spans="1:10" ht="12.75" customHeight="1">
      <c r="A104" s="5"/>
      <c r="B104" s="5"/>
      <c r="C104" s="5"/>
      <c r="D104" s="5"/>
      <c r="E104" s="5"/>
      <c r="F104" s="5"/>
      <c r="G104" s="5"/>
      <c r="H104" s="5"/>
      <c r="I104" s="5"/>
      <c r="J104" s="5"/>
    </row>
    <row r="105" spans="1:10" ht="12.75" customHeight="1">
      <c r="A105" s="5"/>
      <c r="B105" s="5"/>
      <c r="C105" s="5"/>
      <c r="D105" s="5"/>
      <c r="E105" s="5"/>
      <c r="F105" s="5"/>
      <c r="G105" s="5"/>
      <c r="H105" s="5"/>
      <c r="I105" s="5"/>
      <c r="J105" s="5"/>
    </row>
    <row r="106" spans="1:10" ht="12.75" customHeight="1">
      <c r="A106" s="5"/>
      <c r="B106" s="5"/>
      <c r="C106" s="5"/>
      <c r="D106" s="5"/>
      <c r="E106" s="5"/>
      <c r="F106" s="5"/>
      <c r="G106" s="5"/>
      <c r="H106" s="5"/>
      <c r="I106" s="5"/>
      <c r="J106" s="5"/>
    </row>
    <row r="107" spans="1:10" ht="12.75" customHeight="1">
      <c r="A107" s="5"/>
      <c r="B107" s="5"/>
      <c r="C107" s="5"/>
      <c r="D107" s="5"/>
      <c r="E107" s="5"/>
      <c r="F107" s="5"/>
      <c r="G107" s="5"/>
      <c r="H107" s="5"/>
      <c r="I107" s="5"/>
      <c r="J107" s="5"/>
    </row>
    <row r="108" spans="1:10" ht="12.75" customHeight="1">
      <c r="A108" s="5"/>
      <c r="B108" s="5"/>
      <c r="C108" s="5"/>
      <c r="D108" s="5"/>
      <c r="E108" s="5"/>
      <c r="F108" s="5"/>
      <c r="G108" s="5"/>
      <c r="H108" s="5"/>
      <c r="I108" s="5"/>
      <c r="J108" s="5"/>
    </row>
    <row r="109" spans="1:10" ht="12.75" customHeight="1">
      <c r="A109" s="5"/>
      <c r="B109" s="5"/>
      <c r="C109" s="5"/>
      <c r="D109" s="5"/>
      <c r="E109" s="5"/>
      <c r="F109" s="5"/>
      <c r="G109" s="5"/>
      <c r="H109" s="5"/>
      <c r="I109" s="5"/>
      <c r="J109" s="5"/>
    </row>
    <row r="110" spans="1:10" ht="12.75" customHeight="1">
      <c r="A110" s="5"/>
      <c r="B110" s="5"/>
      <c r="C110" s="5"/>
      <c r="D110" s="5"/>
      <c r="E110" s="5"/>
      <c r="F110" s="5"/>
      <c r="G110" s="5"/>
      <c r="H110" s="5"/>
      <c r="I110" s="5"/>
      <c r="J110" s="5"/>
    </row>
    <row r="111" spans="1:10" ht="12.75" customHeight="1">
      <c r="A111" s="5"/>
      <c r="B111" s="5"/>
      <c r="C111" s="5"/>
      <c r="D111" s="5"/>
      <c r="E111" s="5"/>
      <c r="F111" s="5"/>
      <c r="G111" s="5"/>
      <c r="H111" s="5"/>
      <c r="I111" s="5"/>
      <c r="J111" s="5"/>
    </row>
    <row r="112" spans="1:10" ht="12.75" customHeight="1">
      <c r="A112" s="5"/>
      <c r="B112" s="5"/>
      <c r="C112" s="5"/>
      <c r="D112" s="5"/>
      <c r="E112" s="5"/>
      <c r="F112" s="5"/>
      <c r="G112" s="5"/>
      <c r="H112" s="5"/>
      <c r="I112" s="5"/>
      <c r="J112" s="5"/>
    </row>
    <row r="113" spans="1:10" ht="12.75" customHeight="1">
      <c r="A113" s="5"/>
      <c r="B113" s="5"/>
      <c r="C113" s="5"/>
      <c r="D113" s="5"/>
      <c r="E113" s="5"/>
      <c r="F113" s="5"/>
      <c r="G113" s="5"/>
      <c r="H113" s="5"/>
      <c r="I113" s="5"/>
      <c r="J113" s="5"/>
    </row>
    <row r="114" spans="1:10" ht="12.75" customHeight="1">
      <c r="A114" s="5"/>
      <c r="B114" s="5"/>
      <c r="C114" s="5"/>
      <c r="D114" s="5"/>
      <c r="E114" s="5"/>
      <c r="F114" s="5"/>
      <c r="G114" s="5"/>
      <c r="H114" s="5"/>
      <c r="I114" s="5"/>
      <c r="J114" s="5"/>
    </row>
    <row r="115" spans="1:10" ht="12.75" customHeight="1">
      <c r="A115" s="5"/>
      <c r="B115" s="5"/>
      <c r="C115" s="5"/>
      <c r="D115" s="5"/>
      <c r="E115" s="5"/>
      <c r="F115" s="5"/>
      <c r="G115" s="5"/>
      <c r="H115" s="5"/>
      <c r="I115" s="5"/>
      <c r="J115" s="5"/>
    </row>
    <row r="116" spans="1:10" ht="12.75" customHeight="1">
      <c r="A116" s="5"/>
      <c r="B116" s="5"/>
      <c r="C116" s="5"/>
      <c r="D116" s="5"/>
      <c r="E116" s="5"/>
      <c r="F116" s="5"/>
      <c r="G116" s="5"/>
      <c r="H116" s="5"/>
      <c r="I116" s="5"/>
      <c r="J116" s="5"/>
    </row>
    <row r="117" spans="1:10" ht="12.75" customHeight="1">
      <c r="A117" s="5"/>
      <c r="B117" s="5"/>
      <c r="C117" s="5"/>
      <c r="D117" s="5"/>
      <c r="E117" s="5"/>
      <c r="F117" s="5"/>
      <c r="G117" s="5"/>
      <c r="H117" s="5"/>
      <c r="I117" s="5"/>
      <c r="J117" s="5"/>
    </row>
    <row r="118" spans="1:10" ht="12.75" customHeight="1">
      <c r="A118" s="5"/>
      <c r="B118" s="5"/>
      <c r="C118" s="5"/>
      <c r="D118" s="5"/>
      <c r="E118" s="5"/>
      <c r="F118" s="5"/>
      <c r="G118" s="5"/>
      <c r="H118" s="5"/>
      <c r="I118" s="5"/>
      <c r="J118" s="5"/>
    </row>
    <row r="119" spans="1:10" ht="12.75" customHeight="1">
      <c r="A119" s="5"/>
      <c r="B119" s="5"/>
      <c r="C119" s="5"/>
      <c r="D119" s="5"/>
      <c r="E119" s="5"/>
      <c r="F119" s="5"/>
      <c r="G119" s="5"/>
      <c r="H119" s="5"/>
      <c r="I119" s="5"/>
      <c r="J119" s="5"/>
    </row>
    <row r="120" spans="1:10" ht="12.75" customHeight="1">
      <c r="A120" s="5"/>
      <c r="B120" s="5"/>
      <c r="C120" s="5"/>
      <c r="D120" s="5"/>
      <c r="E120" s="5"/>
      <c r="F120" s="5"/>
      <c r="G120" s="5"/>
      <c r="H120" s="5"/>
      <c r="I120" s="5"/>
      <c r="J120" s="5"/>
    </row>
    <row r="121" spans="1:10" ht="12.75" customHeight="1">
      <c r="A121" s="5"/>
      <c r="B121" s="5"/>
      <c r="C121" s="5"/>
      <c r="D121" s="5"/>
      <c r="E121" s="5"/>
      <c r="F121" s="5"/>
      <c r="G121" s="5"/>
      <c r="H121" s="5"/>
      <c r="I121" s="5"/>
      <c r="J121" s="5"/>
    </row>
    <row r="122" spans="1:10" ht="12.75" customHeight="1">
      <c r="A122" s="5"/>
      <c r="B122" s="5"/>
      <c r="C122" s="5"/>
      <c r="D122" s="5"/>
      <c r="E122" s="5"/>
      <c r="F122" s="5"/>
      <c r="G122" s="5"/>
      <c r="H122" s="5"/>
      <c r="I122" s="5"/>
      <c r="J122" s="5"/>
    </row>
    <row r="123" spans="1:10" ht="12.75" customHeight="1">
      <c r="A123" s="5"/>
      <c r="B123" s="5"/>
      <c r="C123" s="5"/>
      <c r="D123" s="5"/>
      <c r="E123" s="5"/>
      <c r="F123" s="5"/>
      <c r="G123" s="5"/>
      <c r="H123" s="5"/>
      <c r="I123" s="5"/>
      <c r="J123" s="5"/>
    </row>
    <row r="124" spans="1:10" ht="12.75" customHeight="1">
      <c r="A124" s="5"/>
      <c r="B124" s="5"/>
      <c r="C124" s="5"/>
      <c r="D124" s="5"/>
      <c r="E124" s="5"/>
      <c r="F124" s="5"/>
      <c r="G124" s="5"/>
      <c r="H124" s="5"/>
      <c r="I124" s="5"/>
      <c r="J124" s="5"/>
    </row>
    <row r="125" spans="1:10" ht="12.75" customHeight="1">
      <c r="A125" s="5"/>
      <c r="B125" s="5"/>
      <c r="C125" s="5"/>
      <c r="D125" s="5"/>
      <c r="E125" s="5"/>
      <c r="F125" s="5"/>
      <c r="G125" s="5"/>
      <c r="H125" s="5"/>
      <c r="I125" s="5"/>
      <c r="J125" s="5"/>
    </row>
    <row r="126" spans="1:10" ht="12.75" customHeight="1">
      <c r="A126" s="5"/>
      <c r="B126" s="5"/>
      <c r="C126" s="5"/>
      <c r="D126" s="5"/>
      <c r="E126" s="5"/>
      <c r="F126" s="5"/>
      <c r="G126" s="5"/>
      <c r="H126" s="5"/>
      <c r="I126" s="5"/>
      <c r="J126" s="5"/>
    </row>
  </sheetData>
  <mergeCells count="32">
    <mergeCell ref="A45:A46"/>
    <mergeCell ref="B56:B57"/>
    <mergeCell ref="A2:J2"/>
    <mergeCell ref="A4:A5"/>
    <mergeCell ref="C4:C5"/>
    <mergeCell ref="J4:J5"/>
    <mergeCell ref="B4:B5"/>
    <mergeCell ref="D4:I4"/>
    <mergeCell ref="A67:J67"/>
    <mergeCell ref="D56:D57"/>
    <mergeCell ref="E56:E57"/>
    <mergeCell ref="H56:H57"/>
    <mergeCell ref="J56:J57"/>
    <mergeCell ref="F56:F57"/>
    <mergeCell ref="G56:G57"/>
    <mergeCell ref="A56:A57"/>
    <mergeCell ref="A6:J6"/>
    <mergeCell ref="A74:A79"/>
    <mergeCell ref="A47:A48"/>
    <mergeCell ref="A49:A51"/>
    <mergeCell ref="A35:A38"/>
    <mergeCell ref="A14:A20"/>
    <mergeCell ref="A34:J34"/>
    <mergeCell ref="A52:J52"/>
    <mergeCell ref="A41:J41"/>
    <mergeCell ref="A25:J25"/>
    <mergeCell ref="A68:A73"/>
    <mergeCell ref="A44:J44"/>
    <mergeCell ref="A58:J58"/>
    <mergeCell ref="C56:C57"/>
    <mergeCell ref="A21:J21"/>
    <mergeCell ref="J16:J18"/>
  </mergeCells>
  <pageMargins left="0.78740157480314965" right="0.70866141732283472" top="0.78740157480314965" bottom="0.39370078740157483" header="0.19685039370078741" footer="0.19685039370078741"/>
  <pageSetup paperSize="9" scale="44" fitToHeight="16"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5" manualBreakCount="5">
    <brk id="24" max="16383" man="1"/>
    <brk id="33" max="16383" man="1"/>
    <brk id="40" max="16383" man="1"/>
    <brk id="57" max="16383" man="1"/>
    <brk id="66" max="16383" man="1"/>
  </rowBreaks>
</worksheet>
</file>

<file path=xl/worksheets/sheet2.xml><?xml version="1.0" encoding="utf-8"?>
<worksheet xmlns="http://schemas.openxmlformats.org/spreadsheetml/2006/main" xmlns:r="http://schemas.openxmlformats.org/officeDocument/2006/relationships">
  <sheetPr>
    <pageSetUpPr fitToPage="1"/>
  </sheetPr>
  <dimension ref="A1:B148"/>
  <sheetViews>
    <sheetView view="pageLayout" zoomScale="75" zoomScalePageLayoutView="75" workbookViewId="0">
      <selection activeCell="B146" sqref="B146"/>
    </sheetView>
  </sheetViews>
  <sheetFormatPr defaultRowHeight="15.75"/>
  <cols>
    <col min="2" max="2" width="154.28515625" style="3" customWidth="1"/>
  </cols>
  <sheetData>
    <row r="1" spans="2:2" ht="63">
      <c r="B1" s="30" t="s">
        <v>231</v>
      </c>
    </row>
    <row r="2" spans="2:2">
      <c r="B2" s="4"/>
    </row>
    <row r="3" spans="2:2" ht="20.25" customHeight="1">
      <c r="B3" s="7" t="s">
        <v>128</v>
      </c>
    </row>
    <row r="4" spans="2:2" ht="50.25" customHeight="1">
      <c r="B4" s="13" t="s">
        <v>162</v>
      </c>
    </row>
    <row r="5" spans="2:2" ht="196.5" customHeight="1">
      <c r="B5" s="35" t="s">
        <v>238</v>
      </c>
    </row>
    <row r="6" spans="2:2" ht="46.5" customHeight="1">
      <c r="B6" s="13" t="s">
        <v>163</v>
      </c>
    </row>
    <row r="7" spans="2:2" ht="258.75" customHeight="1">
      <c r="B7" s="13" t="s">
        <v>164</v>
      </c>
    </row>
    <row r="8" spans="2:2" ht="42" customHeight="1">
      <c r="B8" s="36" t="s">
        <v>165</v>
      </c>
    </row>
    <row r="9" spans="2:2" ht="45.75" customHeight="1">
      <c r="B9" s="13" t="s">
        <v>166</v>
      </c>
    </row>
    <row r="10" spans="2:2" ht="16.5" customHeight="1">
      <c r="B10" s="13"/>
    </row>
    <row r="11" spans="2:2" ht="45.75" customHeight="1">
      <c r="B11" s="37" t="s">
        <v>167</v>
      </c>
    </row>
    <row r="12" spans="2:2" ht="114" customHeight="1">
      <c r="B12" s="2" t="s">
        <v>234</v>
      </c>
    </row>
    <row r="13" spans="2:2" ht="45.75" customHeight="1">
      <c r="B13" s="13" t="s">
        <v>168</v>
      </c>
    </row>
    <row r="14" spans="2:2">
      <c r="B14" s="4"/>
    </row>
    <row r="15" spans="2:2" ht="50.25" customHeight="1">
      <c r="B15" s="38" t="s">
        <v>232</v>
      </c>
    </row>
    <row r="16" spans="2:2" ht="38.25" customHeight="1">
      <c r="B16" s="13" t="s">
        <v>169</v>
      </c>
    </row>
    <row r="17" spans="2:2" ht="291" customHeight="1">
      <c r="B17" s="13" t="s">
        <v>170</v>
      </c>
    </row>
    <row r="18" spans="2:2">
      <c r="B18" s="13"/>
    </row>
    <row r="19" spans="2:2">
      <c r="B19" s="8" t="s">
        <v>171</v>
      </c>
    </row>
    <row r="20" spans="2:2" ht="25.5" customHeight="1">
      <c r="B20" s="39" t="s">
        <v>172</v>
      </c>
    </row>
    <row r="21" spans="2:2" ht="24" customHeight="1">
      <c r="B21" s="39" t="s">
        <v>173</v>
      </c>
    </row>
    <row r="22" spans="2:2" ht="25.5" customHeight="1">
      <c r="B22" s="39" t="s">
        <v>174</v>
      </c>
    </row>
    <row r="23" spans="2:2" ht="24.75" customHeight="1">
      <c r="B23" s="39" t="s">
        <v>175</v>
      </c>
    </row>
    <row r="24" spans="2:2" ht="30" customHeight="1">
      <c r="B24" s="39" t="s">
        <v>176</v>
      </c>
    </row>
    <row r="25" spans="2:2" ht="25.5" customHeight="1">
      <c r="B25" s="39" t="s">
        <v>177</v>
      </c>
    </row>
    <row r="26" spans="2:2" ht="141.75" customHeight="1">
      <c r="B26" s="16" t="s">
        <v>178</v>
      </c>
    </row>
    <row r="27" spans="2:2" ht="18.75" customHeight="1">
      <c r="B27" s="16"/>
    </row>
    <row r="28" spans="2:2" ht="136.5" customHeight="1">
      <c r="B28" s="16" t="s">
        <v>179</v>
      </c>
    </row>
    <row r="29" spans="2:2">
      <c r="B29" s="9" t="s">
        <v>28</v>
      </c>
    </row>
    <row r="30" spans="2:2">
      <c r="B30" s="9"/>
    </row>
    <row r="31" spans="2:2" ht="50.25" customHeight="1">
      <c r="B31" s="38" t="s">
        <v>180</v>
      </c>
    </row>
    <row r="32" spans="2:2" ht="142.5" customHeight="1">
      <c r="B32" s="13" t="s">
        <v>181</v>
      </c>
    </row>
    <row r="33" spans="1:2">
      <c r="B33" s="4"/>
    </row>
    <row r="34" spans="1:2" ht="42.75" customHeight="1">
      <c r="A34" s="18"/>
      <c r="B34" s="13" t="s">
        <v>182</v>
      </c>
    </row>
    <row r="35" spans="1:2">
      <c r="B35" s="4"/>
    </row>
    <row r="36" spans="1:2" ht="66" customHeight="1">
      <c r="B36" s="13" t="s">
        <v>183</v>
      </c>
    </row>
    <row r="37" spans="1:2">
      <c r="B37" s="4"/>
    </row>
    <row r="38" spans="1:2" ht="42" customHeight="1">
      <c r="B38" s="13" t="s">
        <v>184</v>
      </c>
    </row>
    <row r="39" spans="1:2" ht="17.25" customHeight="1">
      <c r="B39" s="4"/>
    </row>
    <row r="40" spans="1:2" ht="18.75" customHeight="1">
      <c r="B40" s="14" t="s">
        <v>32</v>
      </c>
    </row>
    <row r="41" spans="1:2">
      <c r="B41" s="9"/>
    </row>
    <row r="42" spans="1:2" ht="63" customHeight="1">
      <c r="B42" s="13" t="s">
        <v>185</v>
      </c>
    </row>
    <row r="43" spans="1:2" ht="11.25" customHeight="1">
      <c r="B43" s="4"/>
    </row>
    <row r="44" spans="1:2" ht="66" customHeight="1">
      <c r="B44" s="13" t="s">
        <v>186</v>
      </c>
    </row>
    <row r="45" spans="1:2">
      <c r="B45" s="4"/>
    </row>
    <row r="46" spans="1:2" ht="43.5" customHeight="1">
      <c r="B46" s="38" t="s">
        <v>187</v>
      </c>
    </row>
    <row r="47" spans="1:2" ht="48" customHeight="1">
      <c r="B47" s="13" t="s">
        <v>149</v>
      </c>
    </row>
    <row r="48" spans="1:2">
      <c r="B48" s="4"/>
    </row>
    <row r="49" spans="2:2" ht="69" customHeight="1">
      <c r="B49" s="13" t="s">
        <v>188</v>
      </c>
    </row>
    <row r="50" spans="2:2">
      <c r="B50" s="4"/>
    </row>
    <row r="51" spans="2:2" ht="31.5">
      <c r="B51" s="15" t="s">
        <v>189</v>
      </c>
    </row>
    <row r="52" spans="2:2">
      <c r="B52" s="4"/>
    </row>
    <row r="53" spans="2:2" ht="77.25" customHeight="1">
      <c r="B53" s="13" t="s">
        <v>239</v>
      </c>
    </row>
    <row r="54" spans="2:2">
      <c r="B54" s="4"/>
    </row>
    <row r="55" spans="2:2" ht="44.25" customHeight="1">
      <c r="B55" s="13" t="s">
        <v>130</v>
      </c>
    </row>
    <row r="56" spans="2:2">
      <c r="B56" s="4"/>
    </row>
    <row r="57" spans="2:2" ht="236.25" customHeight="1">
      <c r="B57" s="2" t="s">
        <v>190</v>
      </c>
    </row>
    <row r="58" spans="2:2">
      <c r="B58" s="4"/>
    </row>
    <row r="59" spans="2:2" ht="100.5" customHeight="1">
      <c r="B59" s="13" t="s">
        <v>191</v>
      </c>
    </row>
    <row r="60" spans="2:2">
      <c r="B60" s="9" t="s">
        <v>47</v>
      </c>
    </row>
    <row r="61" spans="2:2">
      <c r="B61" s="4"/>
    </row>
    <row r="62" spans="2:2">
      <c r="B62" s="4" t="s">
        <v>214</v>
      </c>
    </row>
    <row r="63" spans="2:2" ht="215.25" customHeight="1">
      <c r="B63" s="8" t="s">
        <v>213</v>
      </c>
    </row>
    <row r="64" spans="2:2">
      <c r="B64" s="8"/>
    </row>
    <row r="65" spans="2:2">
      <c r="B65" s="8" t="s">
        <v>216</v>
      </c>
    </row>
    <row r="66" spans="2:2" ht="45.75" customHeight="1">
      <c r="B66" s="8" t="s">
        <v>215</v>
      </c>
    </row>
    <row r="67" spans="2:2">
      <c r="B67" s="8"/>
    </row>
    <row r="68" spans="2:2" ht="216" customHeight="1">
      <c r="B68" s="8" t="s">
        <v>217</v>
      </c>
    </row>
    <row r="69" spans="2:2">
      <c r="B69" s="4"/>
    </row>
    <row r="70" spans="2:2" ht="36.75" customHeight="1">
      <c r="B70" s="13" t="s">
        <v>131</v>
      </c>
    </row>
    <row r="71" spans="2:2">
      <c r="B71" s="9" t="s">
        <v>57</v>
      </c>
    </row>
    <row r="72" spans="2:2">
      <c r="B72" s="4"/>
    </row>
    <row r="73" spans="2:2" ht="26.25" customHeight="1">
      <c r="B73" s="13" t="s">
        <v>192</v>
      </c>
    </row>
    <row r="74" spans="2:2" ht="159.75" customHeight="1">
      <c r="B74" s="13" t="s">
        <v>193</v>
      </c>
    </row>
    <row r="75" spans="2:2" ht="35.25" customHeight="1">
      <c r="B75" s="13" t="s">
        <v>194</v>
      </c>
    </row>
    <row r="76" spans="2:2" ht="47.25" customHeight="1">
      <c r="B76" s="13" t="s">
        <v>150</v>
      </c>
    </row>
    <row r="77" spans="2:2">
      <c r="B77" s="4"/>
    </row>
    <row r="78" spans="2:2">
      <c r="B78" s="9" t="s">
        <v>64</v>
      </c>
    </row>
    <row r="79" spans="2:2">
      <c r="B79" s="4"/>
    </row>
    <row r="80" spans="2:2" ht="45" customHeight="1">
      <c r="B80" s="13" t="s">
        <v>195</v>
      </c>
    </row>
    <row r="81" spans="2:2">
      <c r="B81" s="4"/>
    </row>
    <row r="82" spans="2:2" ht="48.75" customHeight="1">
      <c r="B82" s="13" t="s">
        <v>196</v>
      </c>
    </row>
    <row r="83" spans="2:2">
      <c r="B83" s="4"/>
    </row>
    <row r="84" spans="2:2" ht="74.25" customHeight="1">
      <c r="B84" s="13" t="s">
        <v>197</v>
      </c>
    </row>
    <row r="85" spans="2:2">
      <c r="B85" s="4"/>
    </row>
    <row r="86" spans="2:2" ht="126" customHeight="1">
      <c r="B86" s="13" t="s">
        <v>198</v>
      </c>
    </row>
    <row r="87" spans="2:2">
      <c r="B87" s="4"/>
    </row>
    <row r="88" spans="2:2">
      <c r="B88" s="9" t="s">
        <v>71</v>
      </c>
    </row>
    <row r="89" spans="2:2">
      <c r="B89" s="4"/>
    </row>
    <row r="90" spans="2:2" ht="52.5" customHeight="1">
      <c r="B90" s="13" t="s">
        <v>199</v>
      </c>
    </row>
    <row r="91" spans="2:2" ht="22.5" customHeight="1">
      <c r="B91" s="13"/>
    </row>
    <row r="92" spans="2:2" ht="78.75" customHeight="1">
      <c r="B92" s="13" t="s">
        <v>221</v>
      </c>
    </row>
    <row r="93" spans="2:2">
      <c r="B93" s="4"/>
    </row>
    <row r="94" spans="2:2" ht="105" customHeight="1">
      <c r="B94" s="13" t="s">
        <v>200</v>
      </c>
    </row>
    <row r="95" spans="2:2">
      <c r="B95" s="4"/>
    </row>
    <row r="96" spans="2:2" ht="46.5" customHeight="1">
      <c r="B96" s="13" t="s">
        <v>201</v>
      </c>
    </row>
    <row r="97" spans="2:2">
      <c r="B97" s="4"/>
    </row>
    <row r="98" spans="2:2" ht="340.5" customHeight="1">
      <c r="B98" s="51" t="s">
        <v>202</v>
      </c>
    </row>
    <row r="99" spans="2:2" ht="12.75">
      <c r="B99" s="51"/>
    </row>
    <row r="100" spans="2:2">
      <c r="B100" s="4"/>
    </row>
    <row r="101" spans="2:2" ht="168.75" customHeight="1">
      <c r="B101" s="13" t="s">
        <v>240</v>
      </c>
    </row>
    <row r="102" spans="2:2">
      <c r="B102" s="4"/>
    </row>
    <row r="103" spans="2:2" ht="81" customHeight="1">
      <c r="B103" s="13" t="s">
        <v>203</v>
      </c>
    </row>
    <row r="104" spans="2:2" ht="45" customHeight="1">
      <c r="B104" s="13" t="s">
        <v>138</v>
      </c>
    </row>
    <row r="105" spans="2:2">
      <c r="B105" s="4"/>
    </row>
    <row r="106" spans="2:2" ht="30" customHeight="1">
      <c r="B106" s="13" t="s">
        <v>135</v>
      </c>
    </row>
    <row r="107" spans="2:2">
      <c r="B107" s="4"/>
    </row>
    <row r="108" spans="2:2" ht="97.5" customHeight="1">
      <c r="B108" s="13" t="s">
        <v>205</v>
      </c>
    </row>
    <row r="109" spans="2:2" ht="58.5" customHeight="1">
      <c r="B109" s="13" t="s">
        <v>206</v>
      </c>
    </row>
    <row r="110" spans="2:2">
      <c r="B110" s="4"/>
    </row>
    <row r="111" spans="2:2" ht="39.75" customHeight="1">
      <c r="B111" s="4" t="s">
        <v>129</v>
      </c>
    </row>
    <row r="112" spans="2:2" ht="23.25" customHeight="1">
      <c r="B112" s="4"/>
    </row>
    <row r="113" spans="2:2" ht="31.5">
      <c r="B113" s="4" t="s">
        <v>207</v>
      </c>
    </row>
    <row r="114" spans="2:2" ht="36" customHeight="1">
      <c r="B114" s="4"/>
    </row>
    <row r="115" spans="2:2" ht="31.5">
      <c r="B115" s="4" t="s">
        <v>208</v>
      </c>
    </row>
    <row r="116" spans="2:2">
      <c r="B116" s="4"/>
    </row>
    <row r="117" spans="2:2">
      <c r="B117" s="9" t="s">
        <v>95</v>
      </c>
    </row>
    <row r="118" spans="2:2">
      <c r="B118" s="4"/>
    </row>
    <row r="119" spans="2:2">
      <c r="B119" s="15" t="s">
        <v>97</v>
      </c>
    </row>
    <row r="120" spans="2:2">
      <c r="B120" s="4"/>
    </row>
    <row r="121" spans="2:2">
      <c r="B121" s="10" t="s">
        <v>222</v>
      </c>
    </row>
    <row r="122" spans="2:2">
      <c r="B122" s="10"/>
    </row>
    <row r="123" spans="2:2" ht="51.75" customHeight="1">
      <c r="B123" s="13" t="s">
        <v>220</v>
      </c>
    </row>
    <row r="124" spans="2:2" ht="15.75" customHeight="1">
      <c r="B124" s="10"/>
    </row>
    <row r="125" spans="2:2">
      <c r="B125" s="10" t="s">
        <v>223</v>
      </c>
    </row>
    <row r="126" spans="2:2">
      <c r="B126" s="10"/>
    </row>
    <row r="127" spans="2:2">
      <c r="B127" s="10" t="s">
        <v>224</v>
      </c>
    </row>
    <row r="128" spans="2:2">
      <c r="B128" s="10"/>
    </row>
    <row r="129" spans="2:2">
      <c r="B129" s="10" t="s">
        <v>225</v>
      </c>
    </row>
    <row r="130" spans="2:2" ht="12.75" customHeight="1">
      <c r="B130" s="4"/>
    </row>
    <row r="131" spans="2:2">
      <c r="B131" s="10" t="s">
        <v>226</v>
      </c>
    </row>
    <row r="132" spans="2:2">
      <c r="B132" s="4"/>
    </row>
    <row r="133" spans="2:2">
      <c r="B133" s="15" t="s">
        <v>104</v>
      </c>
    </row>
    <row r="134" spans="2:2">
      <c r="B134" s="4"/>
    </row>
    <row r="135" spans="2:2" ht="148.5" customHeight="1">
      <c r="B135" s="13" t="s">
        <v>140</v>
      </c>
    </row>
    <row r="136" spans="2:2" ht="33" customHeight="1">
      <c r="B136" s="22" t="s">
        <v>227</v>
      </c>
    </row>
    <row r="137" spans="2:2">
      <c r="B137" s="10"/>
    </row>
    <row r="138" spans="2:2" ht="26.25" customHeight="1">
      <c r="B138" s="22" t="s">
        <v>228</v>
      </c>
    </row>
    <row r="139" spans="2:2">
      <c r="B139" s="10"/>
    </row>
    <row r="140" spans="2:2">
      <c r="B140" s="10" t="s">
        <v>229</v>
      </c>
    </row>
    <row r="141" spans="2:2">
      <c r="B141" s="10"/>
    </row>
    <row r="142" spans="2:2" ht="27.75" customHeight="1">
      <c r="B142" s="22" t="s">
        <v>230</v>
      </c>
    </row>
    <row r="143" spans="2:2">
      <c r="B143" s="4"/>
    </row>
    <row r="144" spans="2:2">
      <c r="B144" s="10" t="s">
        <v>132</v>
      </c>
    </row>
    <row r="145" spans="2:2">
      <c r="B145" s="4"/>
    </row>
    <row r="146" spans="2:2" ht="76.5" customHeight="1">
      <c r="B146" s="13" t="s">
        <v>241</v>
      </c>
    </row>
    <row r="147" spans="2:2" ht="86.25" customHeight="1">
      <c r="B147" s="13"/>
    </row>
    <row r="148" spans="2:2" ht="19.5" customHeight="1"/>
  </sheetData>
  <mergeCells count="1">
    <mergeCell ref="B98:B99"/>
  </mergeCells>
  <pageMargins left="1.1023622047244095" right="0.59055118110236227" top="0.59055118110236227" bottom="0.59055118110236227" header="0" footer="0"/>
  <pageSetup paperSize="9" scale="52" fitToHeight="10" orientation="portrait"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стр.2_11</vt:lpstr>
      <vt:lpstr>Пояснительная записка</vt:lpstr>
      <vt:lpstr>стр.2_11!Заголовки_для_печати</vt:lpstr>
    </vt:vector>
  </TitlesOfParts>
  <Company>КонсультантПлюс</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КонсультантПлюс</dc:creator>
  <cp:lastModifiedBy>eco6</cp:lastModifiedBy>
  <cp:lastPrinted>2016-04-27T16:28:01Z</cp:lastPrinted>
  <dcterms:created xsi:type="dcterms:W3CDTF">2010-05-19T10:50:44Z</dcterms:created>
  <dcterms:modified xsi:type="dcterms:W3CDTF">2016-04-28T09:58:13Z</dcterms:modified>
</cp:coreProperties>
</file>